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SUHA (UPT)\REKAP HIBAH\"/>
    </mc:Choice>
  </mc:AlternateContent>
  <xr:revisionPtr revIDLastSave="0" documentId="13_ncr:1_{A033CAED-4576-4200-9FC0-456008F4FF0A}" xr6:coauthVersionLast="47" xr6:coauthVersionMax="47" xr10:uidLastSave="{00000000-0000-0000-0000-000000000000}"/>
  <bookViews>
    <workbookView xWindow="-45" yWindow="45" windowWidth="28800" windowHeight="15165" firstSheet="2" activeTab="2" xr2:uid="{00000000-000D-0000-FFFF-FFFF00000000}"/>
  </bookViews>
  <sheets>
    <sheet name="2025" sheetId="15" state="hidden" r:id="rId1"/>
    <sheet name="2024 (OKE)" sheetId="13" state="hidden" r:id="rId2"/>
    <sheet name="2024" sheetId="12" r:id="rId3"/>
    <sheet name="2023 (POKIR)" sheetId="10" state="hidden" r:id="rId4"/>
    <sheet name="2023" sheetId="9" state="hidden" r:id="rId5"/>
    <sheet name="2022" sheetId="7" state="hidden" r:id="rId6"/>
    <sheet name="2021" sheetId="1" state="hidden" r:id="rId7"/>
    <sheet name="2020" sheetId="6" state="hidden" r:id="rId8"/>
    <sheet name="2019" sheetId="5" state="hidden" r:id="rId9"/>
    <sheet name="2018" sheetId="4" state="hidden" r:id="rId10"/>
    <sheet name="Rekap OK" sheetId="11" state="hidden" r:id="rId11"/>
    <sheet name="Rekap" sheetId="2" state="hidden" r:id="rId12"/>
    <sheet name="EDIT" sheetId="8" state="hidden" r:id="rId13"/>
    <sheet name="Sheet3" sheetId="3" r:id="rId14"/>
  </sheets>
  <definedNames>
    <definedName name="_xlnm.Print_Area" localSheetId="9">'2018'!$A$1:$J$14</definedName>
    <definedName name="_xlnm.Print_Area" localSheetId="8">'2019'!$A$1:$J$8</definedName>
    <definedName name="_xlnm.Print_Area" localSheetId="7">'2020'!$A$1:$J$8</definedName>
    <definedName name="_xlnm.Print_Area" localSheetId="6">'2021'!$A$1:$J$43</definedName>
    <definedName name="_xlnm.Print_Area" localSheetId="5">'2022'!$A$1:$J$28</definedName>
    <definedName name="_xlnm.Print_Area" localSheetId="4">'2023'!$A$1:$J$47</definedName>
    <definedName name="_xlnm.Print_Area" localSheetId="3">'2023 (POKIR)'!$A$1:$J$27</definedName>
    <definedName name="_xlnm.Print_Area" localSheetId="2">'2024'!$A$1:$J$30</definedName>
    <definedName name="_xlnm.Print_Area" localSheetId="1">'2024 (OKE)'!$A$1:$I$33</definedName>
    <definedName name="_xlnm.Print_Area" localSheetId="0">'2025'!$A$1:$J$30</definedName>
    <definedName name="_xlnm.Print_Area" localSheetId="12">EDIT!$A$1:$J$26</definedName>
  </definedNames>
  <calcPr calcId="191029"/>
</workbook>
</file>

<file path=xl/calcChain.xml><?xml version="1.0" encoding="utf-8"?>
<calcChain xmlns="http://schemas.openxmlformats.org/spreadsheetml/2006/main">
  <c r="H10" i="15" l="1"/>
  <c r="O8" i="12"/>
  <c r="O6" i="12"/>
  <c r="O7" i="12"/>
  <c r="L8" i="9" l="1"/>
  <c r="L7" i="9"/>
  <c r="L6" i="9"/>
  <c r="L5" i="9"/>
  <c r="G45" i="9"/>
  <c r="L10" i="9"/>
  <c r="L16" i="7"/>
  <c r="L15" i="7"/>
  <c r="L14" i="7"/>
  <c r="L12" i="7"/>
  <c r="L11" i="7"/>
  <c r="L10" i="7"/>
  <c r="L8" i="1"/>
  <c r="L10" i="1"/>
  <c r="L9" i="1"/>
  <c r="M7" i="1"/>
  <c r="G43" i="1"/>
  <c r="L7" i="1"/>
  <c r="L11" i="1"/>
  <c r="H9" i="15"/>
  <c r="H8" i="15"/>
  <c r="H23" i="15"/>
  <c r="G23" i="15"/>
  <c r="F20" i="13"/>
  <c r="H6" i="15"/>
  <c r="F25" i="13"/>
  <c r="H7" i="15"/>
  <c r="G28" i="15"/>
  <c r="H28" i="15"/>
  <c r="O15" i="15"/>
  <c r="O9" i="15"/>
  <c r="G28" i="12"/>
  <c r="H28" i="12"/>
  <c r="H27" i="12"/>
  <c r="H26" i="12"/>
  <c r="H25" i="12"/>
  <c r="G24" i="12" l="1"/>
  <c r="G24" i="13"/>
  <c r="G19" i="13" l="1"/>
  <c r="H23" i="12"/>
  <c r="O10" i="12"/>
  <c r="H20" i="12" l="1"/>
  <c r="H22" i="12"/>
  <c r="G16" i="13"/>
  <c r="G18" i="13"/>
  <c r="G23" i="13"/>
  <c r="G22" i="13"/>
  <c r="G25" i="13" s="1"/>
  <c r="G41" i="13" l="1"/>
  <c r="G40" i="13"/>
  <c r="G17" i="13"/>
  <c r="G15" i="13"/>
  <c r="G14" i="13"/>
  <c r="N13" i="13"/>
  <c r="G13" i="13"/>
  <c r="G12" i="13"/>
  <c r="G11" i="13"/>
  <c r="G10" i="13"/>
  <c r="G9" i="13"/>
  <c r="N8" i="13"/>
  <c r="G8" i="13"/>
  <c r="N7" i="13"/>
  <c r="G7" i="13"/>
  <c r="N6" i="13"/>
  <c r="G6" i="13"/>
  <c r="G20" i="13" s="1"/>
  <c r="H21" i="12"/>
  <c r="H14" i="12"/>
  <c r="H17" i="12" l="1"/>
  <c r="H19" i="12"/>
  <c r="O16" i="12"/>
  <c r="H18" i="12"/>
  <c r="H16" i="12"/>
  <c r="H15" i="12"/>
  <c r="H13" i="12"/>
  <c r="H12" i="12"/>
  <c r="H11" i="12"/>
  <c r="H10" i="12"/>
  <c r="H9" i="12"/>
  <c r="H8" i="12"/>
  <c r="H7" i="12"/>
  <c r="H6" i="12"/>
  <c r="H24" i="12" s="1"/>
  <c r="H38" i="12"/>
  <c r="H37" i="12"/>
  <c r="H44" i="9"/>
  <c r="H43" i="9"/>
  <c r="H42" i="9"/>
  <c r="H41" i="9"/>
  <c r="H40" i="9"/>
  <c r="H39" i="9"/>
  <c r="H37" i="9"/>
  <c r="H36" i="9"/>
  <c r="H34" i="9"/>
  <c r="H33" i="9"/>
  <c r="F7" i="11" l="1"/>
  <c r="G7" i="11"/>
  <c r="H31" i="9"/>
  <c r="H30" i="9"/>
  <c r="H29" i="9"/>
  <c r="H28" i="9"/>
  <c r="H27" i="9"/>
  <c r="H26" i="9"/>
  <c r="H25" i="9"/>
  <c r="H23" i="9"/>
  <c r="G12" i="11"/>
  <c r="G28" i="7"/>
  <c r="L17" i="7"/>
  <c r="D8" i="11"/>
  <c r="D7" i="11"/>
  <c r="D19" i="11" s="1"/>
  <c r="G6" i="11"/>
  <c r="G18" i="11"/>
  <c r="F5" i="11"/>
  <c r="H24" i="9"/>
  <c r="H22" i="9"/>
  <c r="H21" i="9"/>
  <c r="H20" i="9"/>
  <c r="H18" i="9"/>
  <c r="H19" i="9"/>
  <c r="H13" i="9"/>
  <c r="H39" i="10"/>
  <c r="H38" i="10"/>
  <c r="G27" i="10"/>
  <c r="L13" i="10"/>
  <c r="L12" i="10"/>
  <c r="L11" i="10"/>
  <c r="L10" i="10"/>
  <c r="L15" i="10" s="1"/>
  <c r="L7" i="10"/>
  <c r="M7" i="10"/>
  <c r="H27" i="10"/>
  <c r="H17" i="9"/>
  <c r="H57" i="9"/>
  <c r="H56" i="9"/>
  <c r="H16" i="9"/>
  <c r="H15" i="9"/>
  <c r="H14" i="9"/>
  <c r="H12" i="9"/>
  <c r="H11" i="9"/>
  <c r="H10" i="9"/>
  <c r="H9" i="9"/>
  <c r="H8" i="9"/>
  <c r="H7" i="9"/>
  <c r="H6" i="9"/>
  <c r="H26" i="7"/>
  <c r="H25" i="7"/>
  <c r="H52" i="7"/>
  <c r="G5" i="11" l="1"/>
  <c r="F19" i="11"/>
  <c r="M10" i="7"/>
  <c r="H45" i="9"/>
  <c r="H24" i="7"/>
  <c r="H22" i="7"/>
  <c r="G20" i="11" l="1"/>
  <c r="N10" i="7"/>
  <c r="H21" i="7"/>
  <c r="H20" i="7"/>
  <c r="H19" i="7"/>
  <c r="H18" i="7"/>
  <c r="H16" i="8"/>
  <c r="N24" i="8"/>
  <c r="H7" i="8"/>
  <c r="G63" i="8"/>
  <c r="H6" i="8"/>
  <c r="H10" i="8" s="1"/>
  <c r="H80" i="8"/>
  <c r="H79" i="8"/>
  <c r="H61" i="8"/>
  <c r="H60" i="8"/>
  <c r="H59" i="8"/>
  <c r="K58" i="8"/>
  <c r="K57" i="8"/>
  <c r="H56" i="8"/>
  <c r="K56" i="8" s="1"/>
  <c r="K55" i="8"/>
  <c r="K54" i="8"/>
  <c r="H53" i="8"/>
  <c r="H52" i="8"/>
  <c r="H51" i="8"/>
  <c r="H50" i="8"/>
  <c r="K48" i="8"/>
  <c r="H47" i="8"/>
  <c r="H46" i="8"/>
  <c r="H45" i="8"/>
  <c r="H44" i="8"/>
  <c r="H43" i="8"/>
  <c r="H42" i="8"/>
  <c r="H41" i="8"/>
  <c r="H40" i="8"/>
  <c r="H39" i="8"/>
  <c r="H38" i="8"/>
  <c r="H37" i="8"/>
  <c r="H36" i="8"/>
  <c r="K35" i="8"/>
  <c r="H34" i="8"/>
  <c r="H33" i="8"/>
  <c r="H32" i="8"/>
  <c r="H31" i="8"/>
  <c r="H30" i="8"/>
  <c r="L29" i="8"/>
  <c r="L28" i="8"/>
  <c r="H28" i="8"/>
  <c r="H17" i="8"/>
  <c r="H15" i="8"/>
  <c r="H26" i="8" l="1"/>
  <c r="M29" i="8"/>
  <c r="H63" i="8"/>
  <c r="M28" i="8"/>
  <c r="H17" i="7" l="1"/>
  <c r="H46" i="7" l="1"/>
  <c r="H45" i="7"/>
  <c r="H16" i="7"/>
  <c r="H12" i="7" l="1"/>
  <c r="H15" i="7"/>
  <c r="H14" i="7"/>
  <c r="H13" i="7" l="1"/>
  <c r="H11" i="7" l="1"/>
  <c r="H10" i="7" l="1"/>
  <c r="H9" i="7"/>
  <c r="H8" i="7" l="1"/>
  <c r="H7" i="7"/>
  <c r="H6" i="7"/>
  <c r="H28" i="7" s="1"/>
  <c r="L7" i="7"/>
  <c r="M7" i="7" l="1"/>
  <c r="D14" i="2"/>
  <c r="D13" i="2"/>
  <c r="C14" i="2"/>
  <c r="C13" i="2"/>
  <c r="H31" i="1"/>
  <c r="H30" i="1"/>
  <c r="D15" i="2" l="1"/>
  <c r="D18" i="2" s="1"/>
  <c r="K35" i="1"/>
  <c r="H41" i="1"/>
  <c r="K34" i="1"/>
  <c r="H10" i="1"/>
  <c r="K38" i="1"/>
  <c r="K37" i="1"/>
  <c r="K28" i="1"/>
  <c r="K15" i="1"/>
  <c r="C18" i="2" l="1"/>
  <c r="C12" i="2"/>
  <c r="D11" i="2"/>
  <c r="D12" i="2" s="1"/>
  <c r="D10" i="2"/>
  <c r="C10" i="2"/>
  <c r="G14" i="4"/>
  <c r="D8" i="2"/>
  <c r="C8" i="2"/>
  <c r="I18" i="4"/>
  <c r="I17" i="4"/>
  <c r="G8" i="6"/>
  <c r="L7" i="6"/>
  <c r="H6" i="6"/>
  <c r="H8" i="6" s="1"/>
  <c r="H6" i="4"/>
  <c r="G8" i="5"/>
  <c r="L7" i="5"/>
  <c r="H6" i="5"/>
  <c r="H8" i="5" s="1"/>
  <c r="H12" i="4"/>
  <c r="H11" i="4"/>
  <c r="H10" i="4"/>
  <c r="H8" i="4"/>
  <c r="H7" i="4"/>
  <c r="L11" i="4" l="1"/>
  <c r="L8" i="4"/>
  <c r="H9" i="4"/>
  <c r="J17" i="4" s="1"/>
  <c r="H14" i="4" l="1"/>
  <c r="H40" i="1"/>
  <c r="H39" i="1" l="1"/>
  <c r="H36" i="1" l="1"/>
  <c r="K36" i="1" s="1"/>
  <c r="H24" i="1"/>
  <c r="H33" i="1" l="1"/>
  <c r="H32" i="1"/>
  <c r="H27" i="1" l="1"/>
  <c r="H26" i="1"/>
  <c r="H25" i="1"/>
  <c r="H23" i="1" l="1"/>
  <c r="H22" i="1"/>
  <c r="H14" i="1" l="1"/>
  <c r="H7" i="1"/>
  <c r="H6" i="1"/>
  <c r="H18" i="1"/>
  <c r="H21" i="1"/>
  <c r="H20" i="1"/>
  <c r="H19" i="1"/>
  <c r="H17" i="1"/>
  <c r="H16" i="1"/>
  <c r="H13" i="1"/>
  <c r="H12" i="1"/>
  <c r="H11" i="1"/>
  <c r="H8" i="1"/>
  <c r="M9" i="1" s="1"/>
  <c r="H43" i="1" l="1"/>
  <c r="M8" i="1"/>
</calcChain>
</file>

<file path=xl/sharedStrings.xml><?xml version="1.0" encoding="utf-8"?>
<sst xmlns="http://schemas.openxmlformats.org/spreadsheetml/2006/main" count="1291" uniqueCount="430">
  <si>
    <t>No</t>
  </si>
  <si>
    <t>Nama Penerima</t>
  </si>
  <si>
    <t>Alamat</t>
  </si>
  <si>
    <t>Jumlah</t>
  </si>
  <si>
    <t>ekor</t>
  </si>
  <si>
    <t>(Rp)</t>
  </si>
  <si>
    <t xml:space="preserve">Jenis </t>
  </si>
  <si>
    <t>Contact Person</t>
  </si>
  <si>
    <t>Tanggal Penyerahan</t>
  </si>
  <si>
    <t>Keterangan</t>
  </si>
  <si>
    <t xml:space="preserve">Nama  </t>
  </si>
  <si>
    <t>Lembaga</t>
  </si>
  <si>
    <t>Ikan Lele</t>
  </si>
  <si>
    <t>10 Maret 2021</t>
  </si>
  <si>
    <t>POKDAKAN DANAU INDAH 51</t>
  </si>
  <si>
    <t>Dusun Bina Karya Desa Keranji Guguh Kecamatan Koto Gasib Kab. Siak</t>
  </si>
  <si>
    <t>Ikan Patin</t>
  </si>
  <si>
    <t>16  Maret 2021</t>
  </si>
  <si>
    <t>Duri</t>
  </si>
  <si>
    <t>23 Maret 2021</t>
  </si>
  <si>
    <t>H. Jafar</t>
  </si>
  <si>
    <t>Ali Jung Jung Dcy</t>
  </si>
  <si>
    <t>23 Juni 2021</t>
  </si>
  <si>
    <t>Anggi G.</t>
  </si>
  <si>
    <t>Zainuddin</t>
  </si>
  <si>
    <t>BEM FKIP UNRI</t>
  </si>
  <si>
    <t>1 Juli 2021</t>
  </si>
  <si>
    <t>Romi</t>
  </si>
  <si>
    <t>Staf DPRD Prov. Riau</t>
  </si>
  <si>
    <t>Desa Pujud Kab. Rokan Hilir</t>
  </si>
  <si>
    <t>13 Juli 2021</t>
  </si>
  <si>
    <t>Kamaruddin</t>
  </si>
  <si>
    <t>Sabak Auh Kab. Siak</t>
  </si>
  <si>
    <t>23 Agustus 2021</t>
  </si>
  <si>
    <t>17 September 2021</t>
  </si>
  <si>
    <t>Ibnu Hasan Ashari</t>
  </si>
  <si>
    <t>UMRI Pekanbaru</t>
  </si>
  <si>
    <t>Ikan Nila</t>
  </si>
  <si>
    <t>20 September 2021</t>
  </si>
  <si>
    <t>21 September 2021</t>
  </si>
  <si>
    <t>Julian Marta</t>
  </si>
  <si>
    <t>2 Oktober 2021</t>
  </si>
  <si>
    <t>JUMLAH</t>
  </si>
  <si>
    <t>Roman</t>
  </si>
  <si>
    <t xml:space="preserve">DAFTAR PENERIMA BANTUAN BIBIT IKAN </t>
  </si>
  <si>
    <t>TAHUN 2021</t>
  </si>
  <si>
    <t>Hasmir AZ.</t>
  </si>
  <si>
    <t>Bengkalis</t>
  </si>
  <si>
    <t>085364582777</t>
  </si>
  <si>
    <t>9 Februari 2021</t>
  </si>
  <si>
    <t>Switri</t>
  </si>
  <si>
    <t>Pelalawan</t>
  </si>
  <si>
    <t>082384248853</t>
  </si>
  <si>
    <t>14 Februari 2021</t>
  </si>
  <si>
    <t>H. M. Lhakiem, LC</t>
  </si>
  <si>
    <t>Ponpes Tahfidz Sains Al - Azhar Addauly</t>
  </si>
  <si>
    <t>Kampar</t>
  </si>
  <si>
    <t>081295824463</t>
  </si>
  <si>
    <t>5 Agustus 2021</t>
  </si>
  <si>
    <t>Masyarakat</t>
  </si>
  <si>
    <t>Mahasiswa Unilak</t>
  </si>
  <si>
    <t>Jl. Sail</t>
  </si>
  <si>
    <t>Komisi II DPRD</t>
  </si>
  <si>
    <t>TA. Komisi II DPRD</t>
  </si>
  <si>
    <t>Proposal</t>
  </si>
  <si>
    <t>Riri / Yusrizal</t>
  </si>
  <si>
    <t>Kabid. Disbud</t>
  </si>
  <si>
    <t>Masyarakat / Bappeda</t>
  </si>
  <si>
    <t>Razali</t>
  </si>
  <si>
    <t>Rumbai</t>
  </si>
  <si>
    <t>081276084335</t>
  </si>
  <si>
    <t>Panam</t>
  </si>
  <si>
    <t>085356314172</t>
  </si>
  <si>
    <t>085261703058</t>
  </si>
  <si>
    <t>Pekanbaru</t>
  </si>
  <si>
    <t>089513676669</t>
  </si>
  <si>
    <t>081227747080</t>
  </si>
  <si>
    <t>087790009889</t>
  </si>
  <si>
    <t>PMII Kota Pekanbaru</t>
  </si>
  <si>
    <t>Jl. Merak Sakti</t>
  </si>
  <si>
    <t>Ardiansyah</t>
  </si>
  <si>
    <t>DLHK Prov Riau</t>
  </si>
  <si>
    <t>Tahura Minas</t>
  </si>
  <si>
    <t>6 Oktober 2021</t>
  </si>
  <si>
    <t>08127510873</t>
  </si>
  <si>
    <t>085271760384</t>
  </si>
  <si>
    <t>H. Jidal/ Adul</t>
  </si>
  <si>
    <t>082387289406</t>
  </si>
  <si>
    <t>Karangtaruna</t>
  </si>
  <si>
    <t>Jl. Pias Kel. Tangkerang Barat Kec. Marpoyan Damai</t>
  </si>
  <si>
    <t>085271696238</t>
  </si>
  <si>
    <t>Ikan Gurami</t>
  </si>
  <si>
    <t>12 Oktober 2021</t>
  </si>
  <si>
    <t>Epi / M. Hartawan</t>
  </si>
  <si>
    <t>Sutarno</t>
  </si>
  <si>
    <t>22 Oktober 2021</t>
  </si>
  <si>
    <t>Dicky</t>
  </si>
  <si>
    <t>26 Oktober 2021</t>
  </si>
  <si>
    <t>Zukri Yusal</t>
  </si>
  <si>
    <t>Ikan Nila Hitam</t>
  </si>
  <si>
    <t>Ikan Nila Merah</t>
  </si>
  <si>
    <t>8 November 2021</t>
  </si>
  <si>
    <t>Penghulu Pematang Ibul</t>
  </si>
  <si>
    <t>Kabupaten Rokan Hilir Kecamatan Bangko Pusako</t>
  </si>
  <si>
    <t>Ikan Baung</t>
  </si>
  <si>
    <t>12 November 2021</t>
  </si>
  <si>
    <t xml:space="preserve">Ikan Patin </t>
  </si>
  <si>
    <t>6 Desember 2021</t>
  </si>
  <si>
    <t>Suyetno</t>
  </si>
  <si>
    <t>085278016871</t>
  </si>
  <si>
    <t>14 Desember 2021</t>
  </si>
  <si>
    <t>Dona Sri Utami 
Komisi II DPRD</t>
  </si>
  <si>
    <t>Kabupaten Siak</t>
  </si>
  <si>
    <t>Aspirasi Karmila Sari
DPRD Riau</t>
  </si>
  <si>
    <t>Kab. Rokan Hilir</t>
  </si>
  <si>
    <t>Cipang Kiri Hulu</t>
  </si>
  <si>
    <t>Kab. Rokan Hulu</t>
  </si>
  <si>
    <t>082298006712</t>
  </si>
  <si>
    <t>21 Oktober 2021</t>
  </si>
  <si>
    <t>Reza Pahlevi</t>
  </si>
  <si>
    <t>Pondok Pesantren As-Siddik</t>
  </si>
  <si>
    <t>Tembilahan</t>
  </si>
  <si>
    <t>081268198819</t>
  </si>
  <si>
    <t>28 Oktober 2021</t>
  </si>
  <si>
    <t>Polresta Pekanbaru</t>
  </si>
  <si>
    <t>Syamri</t>
  </si>
  <si>
    <t>Riski</t>
  </si>
  <si>
    <t>Yanti Kumala
Komisi II DPRD</t>
  </si>
  <si>
    <t>Dumai</t>
  </si>
  <si>
    <t xml:space="preserve">15 Desember 2021 </t>
  </si>
  <si>
    <t>Rusli Yanto</t>
  </si>
  <si>
    <t>Okura Rumbai</t>
  </si>
  <si>
    <t>Faizal</t>
  </si>
  <si>
    <t>18 Desember 2021</t>
  </si>
  <si>
    <t>Roby Kurniawan, S.Pi</t>
  </si>
  <si>
    <t>Ikatan Keluarga Alumni Faperika UNRI</t>
  </si>
  <si>
    <t>waduk Koto Panjang
Tepian Mahligai Resort, Kampar</t>
  </si>
  <si>
    <t>10 Mei 2018</t>
  </si>
  <si>
    <t>Ir. Toni Hermen, MM</t>
  </si>
  <si>
    <t>UPT. Riau Science Techno Park</t>
  </si>
  <si>
    <t>Provinsi Riau</t>
  </si>
  <si>
    <t>11 Juli 2018</t>
  </si>
  <si>
    <t>Ahlun Nazar</t>
  </si>
  <si>
    <t>Ketua HIMAPIKAN Faperta UIR</t>
  </si>
  <si>
    <t>05 Agustus 2018</t>
  </si>
  <si>
    <t>Agus Tarigan</t>
  </si>
  <si>
    <t>Ketua Bidang Sponsorship UNRI</t>
  </si>
  <si>
    <t>Desa Rantau Langsat Kec. Batang Gasal Kab. Inhu</t>
  </si>
  <si>
    <t>25 November 2018</t>
  </si>
  <si>
    <t>Muhammad Nasir, ST</t>
  </si>
  <si>
    <t>Sekretaris RT. 01 RW. 08 Kel. Binawidya Kec. Tampan</t>
  </si>
  <si>
    <t>21 Maret 2019</t>
  </si>
  <si>
    <t>Syahnan Aly Lubis</t>
  </si>
  <si>
    <t>Ketua Panitia BEM UNRI</t>
  </si>
  <si>
    <t>2020</t>
  </si>
  <si>
    <t>REKAP PENERIMA BANTUAN BENIH IKAN</t>
  </si>
  <si>
    <t>NO</t>
  </si>
  <si>
    <t>Tahun Penyerahan</t>
  </si>
  <si>
    <t>16 Maret 2018</t>
  </si>
  <si>
    <t>TAHUN 2020</t>
  </si>
  <si>
    <t>TAHUN 2018</t>
  </si>
  <si>
    <t>TAHUN 2019</t>
  </si>
  <si>
    <t>27 Desember 2021</t>
  </si>
  <si>
    <t>Desa Pulau Jambu, Kampar</t>
  </si>
  <si>
    <t>Subang</t>
  </si>
  <si>
    <t>TAHUN 2022</t>
  </si>
  <si>
    <t>Fenty Widya</t>
  </si>
  <si>
    <t>082285971220</t>
  </si>
  <si>
    <t>POKDAKAN Komunitas Disabilitas</t>
  </si>
  <si>
    <t>Jl. Cahaya Tunggal No. 1 Kel. Sidomulyo Barat, Pekanbaru</t>
  </si>
  <si>
    <t>19 Maret 2022</t>
  </si>
  <si>
    <t>40 Kg</t>
  </si>
  <si>
    <t>Pakan (4 Karung)</t>
  </si>
  <si>
    <t>Ust. Dr. H. Musthafa Umar, LC, MA</t>
  </si>
  <si>
    <t xml:space="preserve">Pondok Pesantren Ma'had Tafaqquh </t>
  </si>
  <si>
    <t>Kepau Jaya, Kampar</t>
  </si>
  <si>
    <t xml:space="preserve"> Ikan Lele</t>
  </si>
  <si>
    <t xml:space="preserve"> Ikan Nila</t>
  </si>
  <si>
    <t>25 Maret 2022</t>
  </si>
  <si>
    <t>20 April 2022</t>
  </si>
  <si>
    <t>Saprizal</t>
  </si>
  <si>
    <t xml:space="preserve">Kelompok Pokdarwis Carakter </t>
  </si>
  <si>
    <t>21 April 2022</t>
  </si>
  <si>
    <t>WAGUB</t>
  </si>
  <si>
    <t>Kab. Rokan Hulu, Kec. Kabun, Desa Batu Langkah Besar</t>
  </si>
  <si>
    <t>Ekor</t>
  </si>
  <si>
    <t>Mahasiswa UNRI</t>
  </si>
  <si>
    <t>4 Juni 2022</t>
  </si>
  <si>
    <t>15 Juni 2022</t>
  </si>
  <si>
    <t>Masjid Jannatul Ma'wa</t>
  </si>
  <si>
    <t>Desa Balai Makam Kecamatan Bathin Solapan</t>
  </si>
  <si>
    <t>Sumaus</t>
  </si>
  <si>
    <t>082392806905</t>
  </si>
  <si>
    <t>Julianto</t>
  </si>
  <si>
    <t>Jl. Sialang Rimbun Desa Muara Basung Kecamatan Pinggir</t>
  </si>
  <si>
    <t>081367777351</t>
  </si>
  <si>
    <t>082172330205</t>
  </si>
  <si>
    <t>14 Juli 2022</t>
  </si>
  <si>
    <t>DAFTAR PENERIMA BANTUAN PERALATAN BUDIDAYA IKAN</t>
  </si>
  <si>
    <t>Pakan Ikan (Kg)</t>
  </si>
  <si>
    <t>Volume</t>
  </si>
  <si>
    <t>Hi - Blow (Buah)</t>
  </si>
  <si>
    <t>Selang Aerase (Gulung)</t>
  </si>
  <si>
    <t>Batu Aerase (Buah)</t>
  </si>
  <si>
    <t>Pipa Aerase (Batang)</t>
  </si>
  <si>
    <t>Kran Aerase (Buah)</t>
  </si>
  <si>
    <t>081261184617</t>
  </si>
  <si>
    <t>Rinaldi</t>
  </si>
  <si>
    <t>082379740938</t>
  </si>
  <si>
    <t>KKN Unri</t>
  </si>
  <si>
    <t>05 Agustus 2022</t>
  </si>
  <si>
    <t>Ghalluh Nurul Malika</t>
  </si>
  <si>
    <t>Jl. Adi Sucipto No. 59 Kel. Sidomulyo Timur</t>
  </si>
  <si>
    <t>085363960056</t>
  </si>
  <si>
    <t>60 Kg</t>
  </si>
  <si>
    <t>Pakan 6 Sak (Kg)</t>
  </si>
  <si>
    <t>Upah Pasang</t>
  </si>
  <si>
    <t>20 Sak</t>
  </si>
  <si>
    <t xml:space="preserve">Pakan (200 Kg) </t>
  </si>
  <si>
    <t>Mesin Pakan (Healer)</t>
  </si>
  <si>
    <t>Belum Diserahkan</t>
  </si>
  <si>
    <t>Pembelian Benih Ikan Lele</t>
  </si>
  <si>
    <t>08 April 2022</t>
  </si>
  <si>
    <t xml:space="preserve">19 Maret 2022 </t>
  </si>
  <si>
    <t>28 September 2022</t>
  </si>
  <si>
    <t>Syafrul Ardi</t>
  </si>
  <si>
    <t>Jl. Sultan Syarif Kasim Gg. Mesjid</t>
  </si>
  <si>
    <t>085363959021</t>
  </si>
  <si>
    <t>30 September 2022</t>
  </si>
  <si>
    <t>Syamsul Bahri</t>
  </si>
  <si>
    <t>Jl. Gunung Baru/Kulim</t>
  </si>
  <si>
    <t>08127640297</t>
  </si>
  <si>
    <t>27 Oktober 2022</t>
  </si>
  <si>
    <t>13 Oktober 2022</t>
  </si>
  <si>
    <t>Ikan Bawal</t>
  </si>
  <si>
    <t>09 November 2022</t>
  </si>
  <si>
    <t>Asrayari</t>
  </si>
  <si>
    <t>Desa Kesumbo Ampai Kec. Bathin Solapan, Kab. Bengkalis</t>
  </si>
  <si>
    <t>081363897194</t>
  </si>
  <si>
    <t xml:space="preserve">Pakan Ikan Starter (Kg) </t>
  </si>
  <si>
    <t>Haikal</t>
  </si>
  <si>
    <t>Mahasiswa UNRI (HMJ MSP Faperika)</t>
  </si>
  <si>
    <t>Desa Empat Balai, Kec. Kuok, Kab. Kampar, Riau</t>
  </si>
  <si>
    <t>089616384303</t>
  </si>
  <si>
    <t>11 November 2022</t>
  </si>
  <si>
    <t>Zhafran Arta M.</t>
  </si>
  <si>
    <t>Mapala Unri</t>
  </si>
  <si>
    <t>Jl. Ikan Mas No. 17 Tangkerang Barat</t>
  </si>
  <si>
    <t>085264432994</t>
  </si>
  <si>
    <t>28 November 2022</t>
  </si>
  <si>
    <t>TAHUN 2023</t>
  </si>
  <si>
    <t xml:space="preserve">Bahrul </t>
  </si>
  <si>
    <t>Camat Rokan Hilir</t>
  </si>
  <si>
    <t>Patin</t>
  </si>
  <si>
    <t>Nila</t>
  </si>
  <si>
    <t>Baung</t>
  </si>
  <si>
    <t>Hendri</t>
  </si>
  <si>
    <t>Kades Pelalawan</t>
  </si>
  <si>
    <t>Eriadi</t>
  </si>
  <si>
    <t>Kelompok Budidaya Ikan POKDAKAN Maju Bersama</t>
  </si>
  <si>
    <t>Desa Sungai Meranti Kec. Pinggir Kab. Bengkalis</t>
  </si>
  <si>
    <t>085375780221</t>
  </si>
  <si>
    <t>Desa Kuala Terusan Kabupaten Pelalawan</t>
  </si>
  <si>
    <t>Kabupaten Rokan Hilir</t>
  </si>
  <si>
    <t>2-3 cm</t>
  </si>
  <si>
    <t>3-5 cm</t>
  </si>
  <si>
    <t>M. Romi</t>
  </si>
  <si>
    <t>085356517163 
(Sujarwo Edi)</t>
  </si>
  <si>
    <t>Kelompok Tani Kartika V</t>
  </si>
  <si>
    <t>Kep. Rokan Baru Pesisir, Kec. Pekaitan, Kab. Rokan Hilir</t>
  </si>
  <si>
    <t>Ibrahim</t>
  </si>
  <si>
    <t>Jalan Kubang Desa Kualu</t>
  </si>
  <si>
    <t>085364559847</t>
  </si>
  <si>
    <t>Aming</t>
  </si>
  <si>
    <t>Pemuda Berkarya Perikanan KP. Jayapura Siak</t>
  </si>
  <si>
    <t>Kec. Bungaraya, Siak</t>
  </si>
  <si>
    <t>085265957312</t>
  </si>
  <si>
    <t>POKIR/Partai</t>
  </si>
  <si>
    <t>Poti / PDIP</t>
  </si>
  <si>
    <t>DAFTAR PENERIMA BANTUAN BIBIT IKAN POKIR</t>
  </si>
  <si>
    <t>085246531982</t>
  </si>
  <si>
    <t>-</t>
  </si>
  <si>
    <t>Mira Roza / PKS</t>
  </si>
  <si>
    <t>Jafri</t>
  </si>
  <si>
    <t>Kades Sei. Selodang</t>
  </si>
  <si>
    <t>Siak/Mandau</t>
  </si>
  <si>
    <t>082286331904</t>
  </si>
  <si>
    <t>Tugaimi Hamidi / PPP</t>
  </si>
  <si>
    <t>Andeti</t>
  </si>
  <si>
    <t>Kebun Lado - Kuansing</t>
  </si>
  <si>
    <t>Kuansing</t>
  </si>
  <si>
    <t>081268459021</t>
  </si>
  <si>
    <t>Siak/mandau</t>
  </si>
  <si>
    <t>POKIR</t>
  </si>
  <si>
    <t>Darmawi</t>
  </si>
  <si>
    <t>Kelompok Tani Kolam Ikan Air Kuning</t>
  </si>
  <si>
    <t>Rokan Hulu</t>
  </si>
  <si>
    <t>M. Deka Rizky</t>
  </si>
  <si>
    <t>UPT Inseminasi Buatan Ternak Dinas Peternakan dan Kesehatan Hewan Provinsi Riau</t>
  </si>
  <si>
    <t>Jalan. Tenayan No. 1 Kelurahan Bencah Lesung Kec. Tenayan Raya Pekanbaru</t>
  </si>
  <si>
    <t>Frederik Rahman</t>
  </si>
  <si>
    <t>KKN Integrasi Koto Benai</t>
  </si>
  <si>
    <t>082171258015</t>
  </si>
  <si>
    <t>TAHUN</t>
  </si>
  <si>
    <t>RESTOCKING</t>
  </si>
  <si>
    <t>BANTUAN BENIH</t>
  </si>
  <si>
    <t>JENIS</t>
  </si>
  <si>
    <t>TOTAL</t>
  </si>
  <si>
    <t>Jefri Surya Abadi</t>
  </si>
  <si>
    <t>Setolok Badan</t>
  </si>
  <si>
    <t>Bagan Barat, Bangko, Rokan Hilir</t>
  </si>
  <si>
    <t xml:space="preserve">3-5 cm </t>
  </si>
  <si>
    <t>Anggota Dewan</t>
  </si>
  <si>
    <t>081332340918</t>
  </si>
  <si>
    <t>Ikhsan</t>
  </si>
  <si>
    <t>Kelompok Tani Budidaya Ikan Air Tawar Rezeki Makmur Jaya</t>
  </si>
  <si>
    <t>Kel. Bahtera Makmur Kota, Kec. Bagan Sinembah, Kab. Rokan Hilir</t>
  </si>
  <si>
    <t>Desa Koto Tibun, Kec. Kampar, Kab. Kampar Provinsi Riau</t>
  </si>
  <si>
    <t>Panitia Pelaksana Mabar Angler Pecinta Kelestarian Lingkungan Kota Pekanbaru</t>
  </si>
  <si>
    <t>Jl. Siak 2 / Jl. Lintas Sumatera</t>
  </si>
  <si>
    <t>Lele</t>
  </si>
  <si>
    <t>patin</t>
  </si>
  <si>
    <t>nila</t>
  </si>
  <si>
    <t>baung</t>
  </si>
  <si>
    <t>lele</t>
  </si>
  <si>
    <t>Irrahman</t>
  </si>
  <si>
    <t>085274195719</t>
  </si>
  <si>
    <t>Ramiona Siregar</t>
  </si>
  <si>
    <t>Kelompok Pembudidaya Ikan Mina Lestari Kampung Pinang Sebatang Timur</t>
  </si>
  <si>
    <t>Pinang Sebatang Timur Kec. Tualang</t>
  </si>
  <si>
    <t>085250953754</t>
  </si>
  <si>
    <t>Samsulbahri</t>
  </si>
  <si>
    <t>Jl. Kubang Raya Kampung 3 Dara</t>
  </si>
  <si>
    <t>081371135529</t>
  </si>
  <si>
    <t>Semangat Harapan Desa Kubang</t>
  </si>
  <si>
    <t>Hasbirullah</t>
  </si>
  <si>
    <t>Kades/Masyarakat Desa Koto Tibun</t>
  </si>
  <si>
    <t>081268751315</t>
  </si>
  <si>
    <t>Ilham S.</t>
  </si>
  <si>
    <t>Rohil</t>
  </si>
  <si>
    <t>Ponpes Bidayatul Hidayah</t>
  </si>
  <si>
    <t>089535598337</t>
  </si>
  <si>
    <t>HMJ MSP Faperika</t>
  </si>
  <si>
    <t>Desa Empat Balas, Kec. Kuok, Kab. Kampar, Riau</t>
  </si>
  <si>
    <t>Nur Attira</t>
  </si>
  <si>
    <t>Boykhe, S.Pi</t>
  </si>
  <si>
    <t>Dinas Perikanan dan Peternakan Kabupaten Siak</t>
  </si>
  <si>
    <t>Komplek Perkantoran Sungai Betung Siak Sri Indrapura</t>
  </si>
  <si>
    <t>TAHUN 2024</t>
  </si>
  <si>
    <t>Pokdakan Fajar Jaya</t>
  </si>
  <si>
    <t>Jl. Ikan Parang, Kec. Rumbai Barat Kota Pekanbaru</t>
  </si>
  <si>
    <t>Andi Zainuddin</t>
  </si>
  <si>
    <t>Proposal Uji Terap</t>
  </si>
  <si>
    <t>M. Amru Paoe</t>
  </si>
  <si>
    <t>Jl. HR. Soebrantas, No. 1, Simp. Fly Over, Pasar Pagi Arengka, Delima, Panam, Pekanbaru</t>
  </si>
  <si>
    <t>0811708766</t>
  </si>
  <si>
    <t>Innova Community Chapter Riau</t>
  </si>
  <si>
    <t xml:space="preserve">Kolam PJ </t>
  </si>
  <si>
    <t>Jl. Kubang Raya</t>
  </si>
  <si>
    <t>Berita acara tidak diberikan</t>
  </si>
  <si>
    <t>Pondok Pesantren Al-Kautsar</t>
  </si>
  <si>
    <t>Berita acara belum diberikan</t>
  </si>
  <si>
    <t>Ali Muhlisin, S.H.I, M.Pd</t>
  </si>
  <si>
    <t>Jl. Hangtuah Ujung Kec. Tenayan Raya Pekanbaru</t>
  </si>
  <si>
    <t>076127716</t>
  </si>
  <si>
    <t>Zihni Karim Azizi</t>
  </si>
  <si>
    <t>Himpunan Mahasiswa Ilmu Pemerintahan FISIP UNRI</t>
  </si>
  <si>
    <t>Desa Tanjung Belit, Kecamatan Kampar Kiri Hulu, Kabupaten Kampar</t>
  </si>
  <si>
    <t>Pangkalan TNI AU Roesmin Nurjadin</t>
  </si>
  <si>
    <t>Jl. Rw. Indah No. 4c, Sidomulyo Timur, Kec. Marpoyan Damai, Kota Pekanbaru</t>
  </si>
  <si>
    <t>Boy Khe, S.Pi</t>
  </si>
  <si>
    <t>Jl. Yos Sudarso Km 08 Pekanbaru</t>
  </si>
  <si>
    <t>Arie Dafhesto</t>
  </si>
  <si>
    <t>Pokdakan Gaharu Muda Indonesia</t>
  </si>
  <si>
    <t>0823 7452 4662</t>
  </si>
  <si>
    <t>SPN Polda Riau</t>
  </si>
  <si>
    <t>Kulim</t>
  </si>
  <si>
    <t>Lilik Eko Putro</t>
  </si>
  <si>
    <t>Putra Npvezal</t>
  </si>
  <si>
    <t>UPT Bina Laras Dinas Sosial Provinsi Riau</t>
  </si>
  <si>
    <t>Anizar</t>
  </si>
  <si>
    <t>BBIS Sei. Tibun Kabupaten Kampar</t>
  </si>
  <si>
    <t>Uji Terap ke BBIS Sei. Tibun</t>
  </si>
  <si>
    <t>Eko Agus W</t>
  </si>
  <si>
    <t>Jl. Dermaga No. 08 Purnama, Kota Dumai</t>
  </si>
  <si>
    <t>Benur Udang Vannamei PL - (9-10)</t>
  </si>
  <si>
    <t>2</t>
  </si>
  <si>
    <t>Pokdakan Citra Samudra</t>
  </si>
  <si>
    <t>Jl. Pelabuhan, Kec. Tebing Tinggi Kab. Kepulauan Meranti</t>
  </si>
  <si>
    <t>Benur Udang Vanname</t>
  </si>
  <si>
    <t xml:space="preserve">Mengetahui, </t>
  </si>
  <si>
    <t>Kepala UPT Budidaya Perikanan,</t>
  </si>
  <si>
    <t>AKHBAR WISARDI, S.STP, M.Si</t>
  </si>
  <si>
    <t>NIP. 19901229 201206 1 002</t>
  </si>
  <si>
    <t>DAFTAR PENERIMA BANTUAN BIBIT IKAN DAN BENUR UDANG VANNAME</t>
  </si>
  <si>
    <t>Restocking</t>
  </si>
  <si>
    <t>SAT Brimob Polda Riau</t>
  </si>
  <si>
    <t>Jl. KH. Ahmad Dahlan, Kota Pekanbaru</t>
  </si>
  <si>
    <t>Polda Riau</t>
  </si>
  <si>
    <t>Pembudidaya ikan Kota Dumai (Pemerintah Kota Dumai)</t>
  </si>
  <si>
    <t>Desa Teluk Paman Kiri Kecamatan Kampar Kiri Kabupaten Kampar</t>
  </si>
  <si>
    <t>Pemerintah Kabupaten Kampar</t>
  </si>
  <si>
    <t>Berita acara belum diberikan (diberikan sekaligus pada tanggal 19 November 2024) total 20.000 ekor benih</t>
  </si>
  <si>
    <t>Berita acara sudah diberikan (diberikan sekaligus pada tanggal 19 November 2024) total 20.000 ekor benih</t>
  </si>
  <si>
    <t>A.K.P. Djidji Huradji</t>
  </si>
  <si>
    <t>Muhammad Fauzy</t>
  </si>
  <si>
    <t>Divisi Humas Himakua Faperika Unri</t>
  </si>
  <si>
    <t>Desa Buluh Cina Jl. Makmur Hendrik</t>
  </si>
  <si>
    <t>3</t>
  </si>
  <si>
    <t>Pokdakan Ikan Lele Pesisir</t>
  </si>
  <si>
    <t xml:space="preserve">Jl. Ahmad Nawi, Gg. Pinang RT 001 RW 001 Dusun Sungai Suling Desa Sukadamai Kecamatan Rupat Utara Kabupaten Bengkalis </t>
  </si>
  <si>
    <t>Rizky Sah Putra, Amd.Pi</t>
  </si>
  <si>
    <t>Pembudidaya ikan Kota Dumai</t>
  </si>
  <si>
    <t>Iswandi</t>
  </si>
  <si>
    <t>Syakroni</t>
  </si>
  <si>
    <t>TAHUN 2025</t>
  </si>
  <si>
    <t>Irfan Suhendra</t>
  </si>
  <si>
    <t>Paur Bitpotmar TNI-AL Dumai</t>
  </si>
  <si>
    <t>Jl. Yos Sudarso No. 1 Dumai</t>
  </si>
  <si>
    <t>Pemintaan Tahun 2024</t>
  </si>
  <si>
    <t>Drs. Ilisman Lahamid, M.S</t>
  </si>
  <si>
    <t>Desa Kampar</t>
  </si>
  <si>
    <t>Nasrun, S.Pd, MM</t>
  </si>
  <si>
    <t>SMKN 1 Kuok Kabupaten Kampar</t>
  </si>
  <si>
    <t>Desa Maki - Kuok Kabupaten Kampar</t>
  </si>
  <si>
    <t>gurami</t>
  </si>
  <si>
    <t>bawal</t>
  </si>
  <si>
    <t>Dinas Perikanan Kuantan Singingi</t>
  </si>
  <si>
    <t>Kabupaten Kuantan Singingi</t>
  </si>
  <si>
    <t>April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</si>
</sst>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_-[$Rp-421]* #,##0_-;\-[$Rp-421]* #,##0_-;_-[$Rp-421]* &quot;-&quot;??_-;_-@_-"/>
    <numFmt numFmtId="167" formatCode="_-&quot;Rp&quot;* #,##0_-;\-&quot;Rp&quot;* #,##0_-;_-&quot;Rp&quot;* &quot;-&quot;??_-;_-@_-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ahoma"/>
      <family val="2"/>
    </font>
    <font>
      <sz val="11"/>
      <color theme="1"/>
      <name val="Tahoma"/>
      <family val="2"/>
    </font>
    <font>
      <b/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imes New Roman"/>
      <family val="1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3" fontId="0" fillId="0" borderId="0" xfId="0" applyNumberFormat="1"/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3" fontId="3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right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quotePrefix="1" applyFont="1" applyBorder="1" applyAlignment="1">
      <alignment horizontal="left" vertical="center"/>
    </xf>
    <xf numFmtId="15" fontId="3" fillId="0" borderId="1" xfId="0" quotePrefix="1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quotePrefix="1" applyFont="1" applyBorder="1" applyAlignment="1">
      <alignment vertical="center"/>
    </xf>
    <xf numFmtId="3" fontId="1" fillId="3" borderId="0" xfId="0" applyNumberFormat="1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quotePrefix="1" applyFont="1" applyFill="1" applyBorder="1" applyAlignment="1">
      <alignment horizontal="center" vertical="center" wrapText="1"/>
    </xf>
    <xf numFmtId="0" fontId="3" fillId="3" borderId="2" xfId="0" quotePrefix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3" fillId="0" borderId="0" xfId="1" applyFont="1"/>
    <xf numFmtId="165" fontId="3" fillId="0" borderId="0" xfId="1" applyNumberFormat="1" applyFont="1"/>
    <xf numFmtId="164" fontId="0" fillId="0" borderId="0" xfId="1" applyFont="1"/>
    <xf numFmtId="0" fontId="3" fillId="0" borderId="0" xfId="1" applyNumberFormat="1" applyFont="1" applyAlignment="1">
      <alignment horizontal="center"/>
    </xf>
    <xf numFmtId="3" fontId="0" fillId="0" borderId="0" xfId="0" applyNumberFormat="1" applyAlignment="1">
      <alignment vertical="center"/>
    </xf>
    <xf numFmtId="165" fontId="3" fillId="0" borderId="1" xfId="1" applyNumberFormat="1" applyFont="1" applyBorder="1"/>
    <xf numFmtId="165" fontId="5" fillId="0" borderId="1" xfId="1" applyNumberFormat="1" applyFont="1" applyBorder="1"/>
    <xf numFmtId="0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165" fontId="0" fillId="0" borderId="0" xfId="1" applyNumberFormat="1" applyFont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3" xfId="0" quotePrefix="1" applyFont="1" applyFill="1" applyBorder="1" applyAlignment="1">
      <alignment horizontal="left" vertical="center" wrapText="1"/>
    </xf>
    <xf numFmtId="0" fontId="3" fillId="3" borderId="3" xfId="0" quotePrefix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166" fontId="3" fillId="3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quotePrefix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vertical="center"/>
    </xf>
    <xf numFmtId="0" fontId="3" fillId="4" borderId="1" xfId="0" quotePrefix="1" applyFont="1" applyFill="1" applyBorder="1" applyAlignment="1">
      <alignment horizontal="left" vertical="center"/>
    </xf>
    <xf numFmtId="0" fontId="0" fillId="4" borderId="0" xfId="0" applyFill="1"/>
    <xf numFmtId="3" fontId="0" fillId="4" borderId="0" xfId="0" applyNumberFormat="1" applyFill="1"/>
    <xf numFmtId="3" fontId="3" fillId="5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15" fontId="3" fillId="3" borderId="3" xfId="0" quotePrefix="1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3" fillId="3" borderId="2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166" fontId="5" fillId="3" borderId="1" xfId="0" applyNumberFormat="1" applyFont="1" applyFill="1" applyBorder="1" applyAlignment="1">
      <alignment horizontal="right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15" fontId="3" fillId="3" borderId="1" xfId="0" quotePrefix="1" applyNumberFormat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quotePrefix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5" fontId="3" fillId="0" borderId="3" xfId="0" quotePrefix="1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0" borderId="1" xfId="0" quotePrefix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3" fontId="3" fillId="0" borderId="1" xfId="0" applyNumberFormat="1" applyFont="1" applyBorder="1"/>
    <xf numFmtId="15" fontId="3" fillId="3" borderId="2" xfId="0" quotePrefix="1" applyNumberFormat="1" applyFont="1" applyFill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15" fontId="3" fillId="0" borderId="2" xfId="0" quotePrefix="1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5" fontId="3" fillId="0" borderId="1" xfId="0" quotePrefix="1" applyNumberFormat="1" applyFont="1" applyBorder="1" applyAlignment="1">
      <alignment horizontal="center" vertical="center"/>
    </xf>
    <xf numFmtId="0" fontId="3" fillId="3" borderId="1" xfId="0" quotePrefix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166" fontId="3" fillId="3" borderId="1" xfId="0" quotePrefix="1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quotePrefix="1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vertical="center"/>
    </xf>
    <xf numFmtId="1" fontId="3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left" vertical="center"/>
    </xf>
    <xf numFmtId="165" fontId="5" fillId="0" borderId="1" xfId="1" applyNumberFormat="1" applyFont="1" applyBorder="1" applyAlignment="1">
      <alignment vertical="center"/>
    </xf>
    <xf numFmtId="1" fontId="5" fillId="0" borderId="1" xfId="1" applyNumberFormat="1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9" fillId="3" borderId="0" xfId="0" applyNumberFormat="1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0" fontId="3" fillId="0" borderId="1" xfId="0" quotePrefix="1" applyFont="1" applyBorder="1" applyAlignment="1">
      <alignment horizontal="center" vertical="center" wrapText="1"/>
    </xf>
    <xf numFmtId="15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0" fontId="3" fillId="3" borderId="1" xfId="0" quotePrefix="1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 wrapText="1"/>
    </xf>
    <xf numFmtId="166" fontId="3" fillId="3" borderId="0" xfId="0" applyNumberFormat="1" applyFont="1" applyFill="1" applyAlignment="1">
      <alignment horizontal="right" vertical="center" wrapText="1"/>
    </xf>
    <xf numFmtId="15" fontId="3" fillId="0" borderId="0" xfId="0" quotePrefix="1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166" fontId="5" fillId="3" borderId="2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5" fontId="3" fillId="0" borderId="2" xfId="0" applyNumberFormat="1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5" fontId="3" fillId="0" borderId="2" xfId="0" quotePrefix="1" applyNumberFormat="1" applyFont="1" applyBorder="1" applyAlignment="1">
      <alignment horizontal="center" vertical="center" wrapText="1"/>
    </xf>
    <xf numFmtId="15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166" fontId="3" fillId="3" borderId="2" xfId="0" quotePrefix="1" applyNumberFormat="1" applyFont="1" applyFill="1" applyBorder="1" applyAlignment="1">
      <alignment horizontal="center" vertical="center" wrapText="1"/>
    </xf>
    <xf numFmtId="166" fontId="3" fillId="3" borderId="7" xfId="0" applyNumberFormat="1" applyFont="1" applyFill="1" applyBorder="1" applyAlignment="1">
      <alignment horizontal="center" vertical="center" wrapText="1"/>
    </xf>
    <xf numFmtId="166" fontId="3" fillId="3" borderId="3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left" vertical="center" wrapText="1"/>
    </xf>
    <xf numFmtId="166" fontId="3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2" xfId="0" quotePrefix="1" applyFont="1" applyFill="1" applyBorder="1" applyAlignment="1">
      <alignment horizontal="center" vertical="center" wrapText="1"/>
    </xf>
    <xf numFmtId="0" fontId="3" fillId="3" borderId="7" xfId="0" quotePrefix="1" applyFont="1" applyFill="1" applyBorder="1" applyAlignment="1">
      <alignment horizontal="center" vertical="center" wrapText="1"/>
    </xf>
    <xf numFmtId="0" fontId="3" fillId="3" borderId="3" xfId="0" quotePrefix="1" applyFont="1" applyFill="1" applyBorder="1" applyAlignment="1">
      <alignment horizontal="center" vertical="center" wrapText="1"/>
    </xf>
    <xf numFmtId="15" fontId="3" fillId="3" borderId="2" xfId="0" quotePrefix="1" applyNumberFormat="1" applyFont="1" applyFill="1" applyBorder="1" applyAlignment="1">
      <alignment horizontal="center" vertical="center" wrapText="1"/>
    </xf>
    <xf numFmtId="15" fontId="3" fillId="3" borderId="7" xfId="0" quotePrefix="1" applyNumberFormat="1" applyFont="1" applyFill="1" applyBorder="1" applyAlignment="1">
      <alignment horizontal="center" vertical="center" wrapText="1"/>
    </xf>
    <xf numFmtId="15" fontId="3" fillId="3" borderId="3" xfId="0" quotePrefix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15" fontId="3" fillId="0" borderId="2" xfId="0" quotePrefix="1" applyNumberFormat="1" applyFont="1" applyBorder="1" applyAlignment="1">
      <alignment horizontal="left" vertical="center"/>
    </xf>
    <xf numFmtId="15" fontId="3" fillId="0" borderId="3" xfId="0" quotePrefix="1" applyNumberFormat="1" applyFont="1" applyBorder="1" applyAlignment="1">
      <alignment horizontal="left" vertical="center"/>
    </xf>
    <xf numFmtId="0" fontId="3" fillId="3" borderId="2" xfId="0" quotePrefix="1" applyFont="1" applyFill="1" applyBorder="1" applyAlignment="1">
      <alignment horizontal="left" vertical="center" wrapText="1"/>
    </xf>
    <xf numFmtId="0" fontId="3" fillId="3" borderId="3" xfId="0" quotePrefix="1" applyFont="1" applyFill="1" applyBorder="1" applyAlignment="1">
      <alignment horizontal="left" vertical="center" wrapText="1"/>
    </xf>
    <xf numFmtId="165" fontId="3" fillId="0" borderId="2" xfId="1" applyNumberFormat="1" applyFont="1" applyBorder="1" applyAlignment="1">
      <alignment horizontal="center" vertical="center"/>
    </xf>
    <xf numFmtId="165" fontId="3" fillId="0" borderId="7" xfId="1" applyNumberFormat="1" applyFont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5" fontId="5" fillId="0" borderId="8" xfId="1" applyNumberFormat="1" applyFont="1" applyBorder="1" applyAlignment="1">
      <alignment horizontal="right" vertical="center"/>
    </xf>
    <xf numFmtId="165" fontId="5" fillId="0" borderId="9" xfId="1" applyNumberFormat="1" applyFont="1" applyBorder="1" applyAlignment="1">
      <alignment horizontal="right" vertical="center"/>
    </xf>
    <xf numFmtId="165" fontId="5" fillId="0" borderId="10" xfId="1" applyNumberFormat="1" applyFont="1" applyBorder="1" applyAlignment="1">
      <alignment horizontal="right" vertical="center"/>
    </xf>
    <xf numFmtId="1" fontId="3" fillId="0" borderId="2" xfId="1" applyNumberFormat="1" applyFont="1" applyBorder="1" applyAlignment="1">
      <alignment horizontal="center" vertical="center"/>
    </xf>
    <xf numFmtId="1" fontId="3" fillId="0" borderId="7" xfId="1" applyNumberFormat="1" applyFont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left" vertical="center"/>
    </xf>
    <xf numFmtId="165" fontId="3" fillId="0" borderId="7" xfId="1" applyNumberFormat="1" applyFont="1" applyBorder="1" applyAlignment="1">
      <alignment horizontal="left" vertical="center"/>
    </xf>
    <xf numFmtId="165" fontId="3" fillId="0" borderId="3" xfId="1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right" vertical="center" wrapText="1"/>
    </xf>
    <xf numFmtId="0" fontId="5" fillId="3" borderId="9" xfId="0" applyFont="1" applyFill="1" applyBorder="1" applyAlignment="1">
      <alignment horizontal="right" vertical="center" wrapText="1"/>
    </xf>
    <xf numFmtId="0" fontId="5" fillId="3" borderId="10" xfId="0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area3DChart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val>
            <c:numRef>
              <c:f>Rekap!$H$8:$H$13</c:f>
              <c:numCache>
                <c:formatCode>_(* #,##0_);_(* \(#,##0\);_(* "-"??_);_(@_)</c:formatCode>
                <c:ptCount val="6"/>
                <c:pt idx="0">
                  <c:v>29000</c:v>
                </c:pt>
                <c:pt idx="1">
                  <c:v>1000</c:v>
                </c:pt>
                <c:pt idx="2">
                  <c:v>35000</c:v>
                </c:pt>
                <c:pt idx="3">
                  <c:v>324000</c:v>
                </c:pt>
                <c:pt idx="4">
                  <c:v>260900</c:v>
                </c:pt>
                <c:pt idx="5">
                  <c:v>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CB-43C0-A44F-54AB3F2B5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937039"/>
        <c:axId val="337924383"/>
        <c:axId val="0"/>
      </c:area3DChart>
      <c:catAx>
        <c:axId val="152937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924383"/>
        <c:crosses val="autoZero"/>
        <c:auto val="1"/>
        <c:lblAlgn val="ctr"/>
        <c:lblOffset val="100"/>
        <c:noMultiLvlLbl val="0"/>
      </c:catAx>
      <c:valAx>
        <c:axId val="337924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9370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8</xdr:row>
      <xdr:rowOff>28575</xdr:rowOff>
    </xdr:from>
    <xdr:to>
      <xdr:col>17</xdr:col>
      <xdr:colOff>285750</xdr:colOff>
      <xdr:row>22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E25CB0-A78F-883D-4B61-4C75369CE8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C3096-0E40-42A8-8F85-962E89E06339}">
  <sheetPr>
    <pageSetUpPr fitToPage="1"/>
  </sheetPr>
  <dimension ref="A1:O29"/>
  <sheetViews>
    <sheetView zoomScaleNormal="100" zoomScaleSheetLayoutView="90" workbookViewId="0">
      <selection activeCell="J16" sqref="J16"/>
    </sheetView>
  </sheetViews>
  <sheetFormatPr defaultRowHeight="15" x14ac:dyDescent="0.25"/>
  <cols>
    <col min="1" max="1" width="6" style="1" customWidth="1"/>
    <col min="2" max="2" width="17.7109375" customWidth="1"/>
    <col min="3" max="3" width="21" customWidth="1"/>
    <col min="4" max="4" width="27.28515625" customWidth="1"/>
    <col min="5" max="6" width="17.42578125" customWidth="1"/>
    <col min="7" max="7" width="13.42578125" style="3" customWidth="1"/>
    <col min="8" max="8" width="18.5703125" style="3" customWidth="1"/>
    <col min="9" max="9" width="19.28515625" customWidth="1"/>
    <col min="10" max="10" width="15.28515625" customWidth="1"/>
    <col min="11" max="11" width="19" customWidth="1"/>
    <col min="12" max="12" width="10.140625" bestFit="1" customWidth="1"/>
    <col min="13" max="13" width="11.28515625" bestFit="1" customWidth="1"/>
  </cols>
  <sheetData>
    <row r="1" spans="1:15" ht="18" x14ac:dyDescent="0.25">
      <c r="A1" s="167" t="s">
        <v>44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5" ht="18" x14ac:dyDescent="0.25">
      <c r="A2" s="167" t="s">
        <v>415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5" x14ac:dyDescent="0.25">
      <c r="A3" s="5"/>
      <c r="B3" s="6"/>
      <c r="C3" s="6"/>
      <c r="D3" s="6"/>
      <c r="E3" s="6"/>
      <c r="F3" s="6"/>
      <c r="G3" s="7"/>
      <c r="H3" s="7"/>
      <c r="I3" s="6"/>
      <c r="J3" s="6"/>
    </row>
    <row r="4" spans="1:15" s="2" customFormat="1" ht="15" customHeight="1" x14ac:dyDescent="0.25">
      <c r="A4" s="168" t="s">
        <v>0</v>
      </c>
      <c r="B4" s="168" t="s">
        <v>1</v>
      </c>
      <c r="C4" s="168"/>
      <c r="D4" s="168" t="s">
        <v>2</v>
      </c>
      <c r="E4" s="168" t="s">
        <v>7</v>
      </c>
      <c r="F4" s="168" t="s">
        <v>6</v>
      </c>
      <c r="G4" s="169" t="s">
        <v>3</v>
      </c>
      <c r="H4" s="169"/>
      <c r="I4" s="168" t="s">
        <v>8</v>
      </c>
      <c r="J4" s="168" t="s">
        <v>9</v>
      </c>
    </row>
    <row r="5" spans="1:15" s="2" customFormat="1" ht="21" x14ac:dyDescent="0.25">
      <c r="A5" s="168"/>
      <c r="B5" s="8" t="s">
        <v>10</v>
      </c>
      <c r="C5" s="8" t="s">
        <v>11</v>
      </c>
      <c r="D5" s="168"/>
      <c r="E5" s="168"/>
      <c r="F5" s="168"/>
      <c r="G5" s="9" t="s">
        <v>185</v>
      </c>
      <c r="H5" s="9" t="s">
        <v>5</v>
      </c>
      <c r="I5" s="168"/>
      <c r="J5" s="168"/>
      <c r="L5" s="139"/>
      <c r="M5" s="140"/>
    </row>
    <row r="6" spans="1:15" s="2" customFormat="1" ht="42.75" x14ac:dyDescent="0.25">
      <c r="A6" s="65">
        <v>1</v>
      </c>
      <c r="B6" s="106" t="s">
        <v>420</v>
      </c>
      <c r="C6" s="106" t="s">
        <v>401</v>
      </c>
      <c r="D6" s="106" t="s">
        <v>400</v>
      </c>
      <c r="E6" s="65"/>
      <c r="F6" s="65" t="s">
        <v>255</v>
      </c>
      <c r="G6" s="66">
        <v>5000</v>
      </c>
      <c r="H6" s="162">
        <f>G6*200</f>
        <v>1000000</v>
      </c>
      <c r="I6" s="163">
        <v>45661</v>
      </c>
      <c r="J6" s="101" t="s">
        <v>419</v>
      </c>
      <c r="L6" s="139"/>
      <c r="M6" s="140"/>
    </row>
    <row r="7" spans="1:15" s="18" customFormat="1" ht="34.5" customHeight="1" x14ac:dyDescent="0.25">
      <c r="A7" s="65">
        <v>2</v>
      </c>
      <c r="B7" s="106" t="s">
        <v>416</v>
      </c>
      <c r="C7" s="106" t="s">
        <v>417</v>
      </c>
      <c r="D7" s="106" t="s">
        <v>418</v>
      </c>
      <c r="E7" s="145"/>
      <c r="F7" s="66" t="s">
        <v>253</v>
      </c>
      <c r="G7" s="66">
        <v>10000</v>
      </c>
      <c r="H7" s="97">
        <f>G7*125</f>
        <v>1250000</v>
      </c>
      <c r="I7" s="117">
        <v>45664</v>
      </c>
      <c r="J7" s="42" t="s">
        <v>419</v>
      </c>
      <c r="L7" s="41"/>
      <c r="M7" s="41"/>
      <c r="N7" s="18" t="s">
        <v>323</v>
      </c>
      <c r="O7" s="41"/>
    </row>
    <row r="8" spans="1:15" s="18" customFormat="1" ht="34.5" customHeight="1" x14ac:dyDescent="0.25">
      <c r="A8" s="65">
        <v>4</v>
      </c>
      <c r="B8" s="106"/>
      <c r="C8" s="106"/>
      <c r="D8" s="106" t="s">
        <v>421</v>
      </c>
      <c r="E8" s="145"/>
      <c r="F8" s="65" t="s">
        <v>255</v>
      </c>
      <c r="G8" s="66">
        <v>5000</v>
      </c>
      <c r="H8" s="162">
        <f>G8*200</f>
        <v>1000000</v>
      </c>
      <c r="I8" s="146">
        <v>45680</v>
      </c>
      <c r="J8" s="47"/>
      <c r="L8" s="41"/>
      <c r="M8" s="41"/>
    </row>
    <row r="9" spans="1:15" s="18" customFormat="1" ht="34.5" customHeight="1" x14ac:dyDescent="0.25">
      <c r="A9" s="65">
        <v>5</v>
      </c>
      <c r="B9" s="13" t="s">
        <v>422</v>
      </c>
      <c r="C9" s="13" t="s">
        <v>423</v>
      </c>
      <c r="D9" s="13" t="s">
        <v>424</v>
      </c>
      <c r="E9" s="13"/>
      <c r="F9" s="66" t="s">
        <v>254</v>
      </c>
      <c r="G9" s="66">
        <v>2000</v>
      </c>
      <c r="H9" s="108">
        <f>G9*60</f>
        <v>120000</v>
      </c>
      <c r="I9" s="164">
        <v>45701</v>
      </c>
      <c r="J9" s="13"/>
      <c r="K9" s="166"/>
      <c r="L9" s="41"/>
      <c r="M9" s="41"/>
      <c r="O9" s="41">
        <f>SUM(O7:O7)</f>
        <v>0</v>
      </c>
    </row>
    <row r="10" spans="1:15" s="18" customFormat="1" ht="34.5" customHeight="1" x14ac:dyDescent="0.25">
      <c r="A10" s="65">
        <v>6</v>
      </c>
      <c r="B10" s="13"/>
      <c r="C10" s="13" t="s">
        <v>427</v>
      </c>
      <c r="D10" s="13" t="s">
        <v>428</v>
      </c>
      <c r="E10" s="13"/>
      <c r="F10" s="66" t="s">
        <v>255</v>
      </c>
      <c r="G10" s="66">
        <v>15000</v>
      </c>
      <c r="H10" s="162">
        <f>G10*200</f>
        <v>3000000</v>
      </c>
      <c r="I10" s="165" t="s">
        <v>429</v>
      </c>
      <c r="J10" s="13"/>
      <c r="K10" s="166"/>
      <c r="L10" s="41"/>
      <c r="M10" s="41"/>
    </row>
    <row r="11" spans="1:15" s="2" customFormat="1" ht="15.75" x14ac:dyDescent="0.25">
      <c r="A11" s="148">
        <v>7.5</v>
      </c>
      <c r="B11" s="147"/>
      <c r="C11" s="147"/>
      <c r="D11" s="147"/>
      <c r="E11" s="145"/>
      <c r="F11" s="66"/>
      <c r="G11" s="66"/>
      <c r="H11" s="108"/>
      <c r="I11" s="146"/>
      <c r="J11" s="148"/>
      <c r="L11" s="150"/>
      <c r="M11" s="150"/>
    </row>
    <row r="12" spans="1:15" s="18" customFormat="1" ht="34.5" customHeight="1" x14ac:dyDescent="0.25">
      <c r="A12" s="65">
        <v>8.8000000000000007</v>
      </c>
      <c r="B12" s="23"/>
      <c r="C12" s="23"/>
      <c r="D12" s="23"/>
      <c r="E12" s="24"/>
      <c r="F12" s="66"/>
      <c r="G12" s="25"/>
      <c r="H12" s="72"/>
      <c r="I12" s="104"/>
      <c r="J12" s="120"/>
      <c r="K12" s="41"/>
      <c r="L12" s="41"/>
      <c r="M12" s="41"/>
    </row>
    <row r="13" spans="1:15" s="18" customFormat="1" ht="15.75" x14ac:dyDescent="0.25">
      <c r="A13" s="65">
        <v>10.1</v>
      </c>
      <c r="B13" s="23"/>
      <c r="C13" s="23"/>
      <c r="D13" s="23"/>
      <c r="E13" s="24"/>
      <c r="F13" s="66"/>
      <c r="G13" s="25"/>
      <c r="H13" s="72"/>
      <c r="I13" s="104"/>
      <c r="J13" s="120"/>
      <c r="L13" s="41"/>
      <c r="M13" s="41"/>
    </row>
    <row r="14" spans="1:15" s="18" customFormat="1" ht="15.75" x14ac:dyDescent="0.25">
      <c r="A14" s="65">
        <v>11.4</v>
      </c>
      <c r="B14" s="23"/>
      <c r="C14" s="23"/>
      <c r="D14" s="23"/>
      <c r="E14" s="24"/>
      <c r="F14" s="66"/>
      <c r="G14" s="25"/>
      <c r="H14" s="72"/>
      <c r="I14" s="104"/>
      <c r="J14" s="120"/>
      <c r="L14" s="41"/>
      <c r="M14" s="41"/>
    </row>
    <row r="15" spans="1:15" s="18" customFormat="1" ht="34.5" customHeight="1" x14ac:dyDescent="0.25">
      <c r="A15" s="65">
        <v>12.7</v>
      </c>
      <c r="B15" s="23"/>
      <c r="C15" s="23"/>
      <c r="D15" s="23"/>
      <c r="E15" s="24"/>
      <c r="F15" s="66"/>
      <c r="G15" s="25"/>
      <c r="H15" s="108"/>
      <c r="I15" s="104"/>
      <c r="J15" s="120"/>
      <c r="L15" s="41"/>
      <c r="M15" s="41"/>
      <c r="O15" s="41">
        <f>G7+G8+G9+G11+G15</f>
        <v>17000</v>
      </c>
    </row>
    <row r="16" spans="1:15" s="18" customFormat="1" ht="34.5" customHeight="1" x14ac:dyDescent="0.25">
      <c r="A16" s="148">
        <v>14</v>
      </c>
      <c r="B16" s="23"/>
      <c r="C16" s="23"/>
      <c r="D16" s="23"/>
      <c r="E16" s="24"/>
      <c r="F16" s="66"/>
      <c r="G16" s="25"/>
      <c r="H16" s="108"/>
      <c r="I16" s="104"/>
      <c r="J16" s="120"/>
      <c r="L16" s="41"/>
      <c r="M16" s="41"/>
      <c r="O16" s="41"/>
    </row>
    <row r="17" spans="1:13" s="18" customFormat="1" ht="34.5" customHeight="1" x14ac:dyDescent="0.25">
      <c r="A17" s="65">
        <v>15.3</v>
      </c>
      <c r="B17" s="23"/>
      <c r="C17" s="23"/>
      <c r="D17" s="23"/>
      <c r="E17" s="24"/>
      <c r="F17" s="66"/>
      <c r="G17" s="25"/>
      <c r="H17" s="72"/>
      <c r="I17" s="104"/>
      <c r="J17" s="120"/>
      <c r="L17" s="41"/>
      <c r="M17" s="41"/>
    </row>
    <row r="18" spans="1:13" s="18" customFormat="1" ht="34.5" customHeight="1" x14ac:dyDescent="0.25">
      <c r="A18" s="65">
        <v>16.600000000000001</v>
      </c>
      <c r="B18" s="23"/>
      <c r="C18" s="23"/>
      <c r="D18" s="23"/>
      <c r="E18" s="24"/>
      <c r="F18" s="66"/>
      <c r="G18" s="25"/>
      <c r="H18" s="108"/>
      <c r="I18" s="104"/>
      <c r="J18" s="120"/>
      <c r="L18" s="41"/>
      <c r="M18" s="41"/>
    </row>
    <row r="19" spans="1:13" s="18" customFormat="1" ht="51.75" customHeight="1" x14ac:dyDescent="0.25">
      <c r="A19" s="65">
        <v>17.899999999999999</v>
      </c>
      <c r="B19" s="23"/>
      <c r="C19" s="23"/>
      <c r="D19" s="23"/>
      <c r="E19" s="24"/>
      <c r="F19" s="66"/>
      <c r="G19" s="25"/>
      <c r="H19" s="72"/>
      <c r="I19" s="104"/>
      <c r="J19" s="120"/>
      <c r="L19" s="41"/>
      <c r="M19" s="41"/>
    </row>
    <row r="20" spans="1:13" s="2" customFormat="1" ht="15.75" x14ac:dyDescent="0.25">
      <c r="A20" s="65">
        <v>19.2</v>
      </c>
      <c r="B20" s="147"/>
      <c r="C20" s="147"/>
      <c r="D20" s="147"/>
      <c r="E20" s="145"/>
      <c r="F20" s="66"/>
      <c r="G20" s="66"/>
      <c r="H20" s="108"/>
      <c r="I20" s="146"/>
      <c r="J20" s="148"/>
      <c r="L20" s="150"/>
      <c r="M20" s="150"/>
    </row>
    <row r="21" spans="1:13" s="18" customFormat="1" ht="34.5" customHeight="1" x14ac:dyDescent="0.25">
      <c r="A21" s="148">
        <v>20.5</v>
      </c>
      <c r="B21" s="147"/>
      <c r="C21" s="147"/>
      <c r="D21" s="147"/>
      <c r="E21" s="145"/>
      <c r="F21" s="66"/>
      <c r="G21" s="66"/>
      <c r="H21" s="72"/>
      <c r="I21" s="146"/>
      <c r="J21" s="120"/>
      <c r="L21" s="41"/>
      <c r="M21" s="41"/>
    </row>
    <row r="22" spans="1:13" s="18" customFormat="1" ht="34.5" customHeight="1" x14ac:dyDescent="0.25">
      <c r="A22" s="65">
        <v>21.8</v>
      </c>
      <c r="B22" s="23"/>
      <c r="C22" s="23"/>
      <c r="D22" s="23"/>
      <c r="E22" s="24"/>
      <c r="F22" s="66"/>
      <c r="G22" s="25"/>
      <c r="H22" s="72"/>
      <c r="I22" s="104"/>
      <c r="J22" s="120"/>
      <c r="L22" s="41"/>
      <c r="M22" s="41"/>
    </row>
    <row r="23" spans="1:13" s="18" customFormat="1" ht="25.5" customHeight="1" x14ac:dyDescent="0.25">
      <c r="A23" s="22"/>
      <c r="B23" s="143" t="s">
        <v>42</v>
      </c>
      <c r="C23" s="23"/>
      <c r="D23" s="23"/>
      <c r="E23" s="29"/>
      <c r="F23" s="66"/>
      <c r="G23" s="94">
        <f>SUM(G6:G22)</f>
        <v>37000</v>
      </c>
      <c r="H23" s="93">
        <f>SUM(H6:H22)</f>
        <v>6370000</v>
      </c>
      <c r="I23" s="24"/>
      <c r="J23" s="17"/>
      <c r="L23" s="41"/>
      <c r="M23" s="41"/>
    </row>
    <row r="24" spans="1:13" s="18" customFormat="1" ht="25.5" customHeight="1" x14ac:dyDescent="0.25">
      <c r="A24" s="42"/>
      <c r="B24" s="143" t="s">
        <v>389</v>
      </c>
      <c r="C24" s="43"/>
      <c r="D24" s="43"/>
      <c r="E24" s="45"/>
      <c r="F24" s="127"/>
      <c r="G24" s="160"/>
      <c r="H24" s="161"/>
      <c r="I24" s="44"/>
      <c r="J24" s="46"/>
      <c r="L24" s="41"/>
      <c r="M24" s="41"/>
    </row>
    <row r="25" spans="1:13" s="18" customFormat="1" ht="15.75" x14ac:dyDescent="0.25">
      <c r="A25" s="42"/>
      <c r="B25" s="43"/>
      <c r="C25" s="43"/>
      <c r="D25" s="43"/>
      <c r="E25" s="44"/>
      <c r="F25" s="106"/>
      <c r="G25" s="96"/>
      <c r="H25" s="97"/>
      <c r="I25" s="117"/>
      <c r="J25" s="46"/>
    </row>
    <row r="26" spans="1:13" s="18" customFormat="1" ht="46.5" customHeight="1" x14ac:dyDescent="0.25">
      <c r="A26" s="149"/>
      <c r="B26" s="43"/>
      <c r="C26" s="43"/>
      <c r="D26" s="43"/>
      <c r="E26" s="24"/>
      <c r="F26" s="89"/>
      <c r="G26" s="25"/>
      <c r="H26" s="97"/>
      <c r="I26" s="104"/>
      <c r="J26" s="17"/>
      <c r="L26" s="41"/>
      <c r="M26" s="41"/>
    </row>
    <row r="27" spans="1:13" s="18" customFormat="1" ht="15.75" x14ac:dyDescent="0.25">
      <c r="A27" s="22"/>
      <c r="B27" s="147"/>
      <c r="C27" s="147"/>
      <c r="D27" s="147"/>
      <c r="E27" s="145"/>
      <c r="F27" s="89"/>
      <c r="G27" s="66"/>
      <c r="H27" s="72"/>
      <c r="I27" s="146"/>
      <c r="J27" s="151"/>
      <c r="L27" s="41"/>
      <c r="M27" s="41"/>
    </row>
    <row r="28" spans="1:13" s="18" customFormat="1" ht="25.5" customHeight="1" x14ac:dyDescent="0.25">
      <c r="A28" s="22"/>
      <c r="B28" s="143" t="s">
        <v>42</v>
      </c>
      <c r="C28" s="23"/>
      <c r="D28" s="23"/>
      <c r="E28" s="29"/>
      <c r="F28" s="66"/>
      <c r="G28" s="94">
        <f>SUM(G25:G27)</f>
        <v>0</v>
      </c>
      <c r="H28" s="93">
        <f>SUM(H25:H27)</f>
        <v>0</v>
      </c>
      <c r="I28" s="24"/>
      <c r="J28" s="17"/>
      <c r="L28" s="41"/>
      <c r="M28" s="41"/>
    </row>
    <row r="29" spans="1:13" s="18" customFormat="1" ht="15.75" x14ac:dyDescent="0.25">
      <c r="A29" s="152"/>
      <c r="B29" s="153"/>
      <c r="C29" s="153"/>
      <c r="D29" s="153"/>
      <c r="E29" s="154"/>
      <c r="F29" s="155"/>
      <c r="G29" s="156"/>
      <c r="H29" s="157"/>
      <c r="I29" s="158"/>
      <c r="J29" s="159"/>
      <c r="L29" s="41"/>
      <c r="M29" s="41"/>
    </row>
  </sheetData>
  <mergeCells count="11">
    <mergeCell ref="K9:K10"/>
    <mergeCell ref="A1:J1"/>
    <mergeCell ref="A2:J2"/>
    <mergeCell ref="A4:A5"/>
    <mergeCell ref="B4:C4"/>
    <mergeCell ref="D4:D5"/>
    <mergeCell ref="E4:E5"/>
    <mergeCell ref="F4:F5"/>
    <mergeCell ref="G4:H4"/>
    <mergeCell ref="I4:I5"/>
    <mergeCell ref="J4:J5"/>
  </mergeCells>
  <pageMargins left="0.7" right="0.7" top="0.5" bottom="0.75" header="0.3" footer="0.3"/>
  <pageSetup paperSize="14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15FD-9BF3-413C-84D9-80E2D0C67EF2}">
  <sheetPr>
    <pageSetUpPr fitToPage="1"/>
  </sheetPr>
  <dimension ref="A1:N62"/>
  <sheetViews>
    <sheetView view="pageBreakPreview" topLeftCell="A13" zoomScale="90" zoomScaleNormal="80" zoomScaleSheetLayoutView="90" workbookViewId="0">
      <selection activeCell="J16" sqref="J16"/>
    </sheetView>
  </sheetViews>
  <sheetFormatPr defaultRowHeight="15" x14ac:dyDescent="0.25"/>
  <cols>
    <col min="1" max="1" width="6" style="1" customWidth="1"/>
    <col min="2" max="2" width="21" customWidth="1"/>
    <col min="3" max="3" width="27.28515625" customWidth="1"/>
    <col min="4" max="5" width="17.42578125" customWidth="1"/>
    <col min="6" max="6" width="13.42578125" style="3" customWidth="1"/>
    <col min="7" max="7" width="18.5703125" style="3" customWidth="1"/>
    <col min="8" max="8" width="19.28515625" customWidth="1"/>
    <col min="9" max="9" width="15.28515625" customWidth="1"/>
    <col min="10" max="10" width="19" customWidth="1"/>
    <col min="11" max="11" width="10.140625" bestFit="1" customWidth="1"/>
    <col min="12" max="12" width="11.28515625" bestFit="1" customWidth="1"/>
  </cols>
  <sheetData>
    <row r="1" spans="1:14" ht="18" x14ac:dyDescent="0.25">
      <c r="A1" s="167" t="s">
        <v>394</v>
      </c>
      <c r="B1" s="167"/>
      <c r="C1" s="167"/>
      <c r="D1" s="167"/>
      <c r="E1" s="167"/>
      <c r="F1" s="167"/>
      <c r="G1" s="167"/>
      <c r="H1" s="167"/>
      <c r="I1" s="167"/>
    </row>
    <row r="2" spans="1:14" ht="18" x14ac:dyDescent="0.25">
      <c r="A2" s="167" t="s">
        <v>348</v>
      </c>
      <c r="B2" s="167"/>
      <c r="C2" s="167"/>
      <c r="D2" s="167"/>
      <c r="E2" s="167"/>
      <c r="F2" s="167"/>
      <c r="G2" s="167"/>
      <c r="H2" s="167"/>
      <c r="I2" s="167"/>
    </row>
    <row r="3" spans="1:14" x14ac:dyDescent="0.25">
      <c r="A3" s="5"/>
      <c r="B3" s="6"/>
      <c r="C3" s="6"/>
      <c r="D3" s="6"/>
      <c r="E3" s="6"/>
      <c r="F3" s="7"/>
      <c r="G3" s="7"/>
      <c r="H3" s="6"/>
      <c r="I3" s="6"/>
    </row>
    <row r="4" spans="1:14" s="2" customFormat="1" ht="15" customHeight="1" x14ac:dyDescent="0.25">
      <c r="A4" s="168" t="s">
        <v>0</v>
      </c>
      <c r="B4" s="170" t="s">
        <v>11</v>
      </c>
      <c r="C4" s="168" t="s">
        <v>2</v>
      </c>
      <c r="D4" s="168" t="s">
        <v>7</v>
      </c>
      <c r="E4" s="168" t="s">
        <v>6</v>
      </c>
      <c r="F4" s="169" t="s">
        <v>3</v>
      </c>
      <c r="G4" s="169"/>
      <c r="H4" s="168" t="s">
        <v>8</v>
      </c>
      <c r="I4" s="168" t="s">
        <v>9</v>
      </c>
    </row>
    <row r="5" spans="1:14" s="2" customFormat="1" ht="21" x14ac:dyDescent="0.25">
      <c r="A5" s="168"/>
      <c r="B5" s="171"/>
      <c r="C5" s="168"/>
      <c r="D5" s="168"/>
      <c r="E5" s="168"/>
      <c r="F5" s="9" t="s">
        <v>185</v>
      </c>
      <c r="G5" s="9" t="s">
        <v>5</v>
      </c>
      <c r="H5" s="168"/>
      <c r="I5" s="168"/>
      <c r="K5" s="139"/>
      <c r="L5" s="140"/>
    </row>
    <row r="6" spans="1:14" s="18" customFormat="1" ht="42.75" x14ac:dyDescent="0.25">
      <c r="A6" s="42">
        <v>1</v>
      </c>
      <c r="B6" s="43" t="s">
        <v>349</v>
      </c>
      <c r="C6" s="43" t="s">
        <v>350</v>
      </c>
      <c r="D6" s="44"/>
      <c r="E6" s="101" t="s">
        <v>253</v>
      </c>
      <c r="F6" s="96">
        <v>30300</v>
      </c>
      <c r="G6" s="97">
        <f>F6*125</f>
        <v>3787500</v>
      </c>
      <c r="H6" s="117">
        <v>45359</v>
      </c>
      <c r="I6" s="123" t="s">
        <v>264</v>
      </c>
      <c r="J6" s="18" t="s">
        <v>352</v>
      </c>
      <c r="K6" s="141"/>
      <c r="L6" s="142"/>
      <c r="M6" s="18" t="s">
        <v>321</v>
      </c>
      <c r="N6" s="41" t="e">
        <f>F6+F7+#REF!+F10+F12+F14</f>
        <v>#REF!</v>
      </c>
    </row>
    <row r="7" spans="1:14" s="18" customFormat="1" ht="57" x14ac:dyDescent="0.25">
      <c r="A7" s="22">
        <v>2</v>
      </c>
      <c r="B7" s="23" t="s">
        <v>356</v>
      </c>
      <c r="C7" s="23" t="s">
        <v>354</v>
      </c>
      <c r="D7" s="24" t="s">
        <v>355</v>
      </c>
      <c r="E7" s="66" t="s">
        <v>253</v>
      </c>
      <c r="F7" s="25">
        <v>10000</v>
      </c>
      <c r="G7" s="97">
        <f>F7*125</f>
        <v>1250000</v>
      </c>
      <c r="H7" s="104">
        <v>45409</v>
      </c>
      <c r="I7" s="123" t="s">
        <v>264</v>
      </c>
      <c r="K7" s="41"/>
      <c r="L7" s="41"/>
      <c r="M7" s="18" t="s">
        <v>322</v>
      </c>
      <c r="N7" s="41" t="e">
        <f>F8+F9+#REF!+#REF!+F13+F15+#REF!</f>
        <v>#REF!</v>
      </c>
    </row>
    <row r="8" spans="1:14" s="18" customFormat="1" ht="34.5" customHeight="1" x14ac:dyDescent="0.25">
      <c r="A8" s="65">
        <v>3</v>
      </c>
      <c r="B8" s="106" t="s">
        <v>349</v>
      </c>
      <c r="C8" s="106" t="s">
        <v>350</v>
      </c>
      <c r="D8" s="145"/>
      <c r="E8" s="66" t="s">
        <v>254</v>
      </c>
      <c r="F8" s="66">
        <v>12000</v>
      </c>
      <c r="G8" s="108">
        <f>F8*60</f>
        <v>720000</v>
      </c>
      <c r="H8" s="146">
        <v>45421</v>
      </c>
      <c r="I8" s="47" t="s">
        <v>264</v>
      </c>
      <c r="J8" s="18" t="s">
        <v>352</v>
      </c>
      <c r="K8" s="41"/>
      <c r="L8" s="41"/>
      <c r="M8" s="18" t="s">
        <v>323</v>
      </c>
      <c r="N8" s="41">
        <f>F11</f>
        <v>1000</v>
      </c>
    </row>
    <row r="9" spans="1:14" s="18" customFormat="1" ht="34.5" customHeight="1" x14ac:dyDescent="0.25">
      <c r="A9" s="65">
        <v>4</v>
      </c>
      <c r="B9" s="106" t="s">
        <v>349</v>
      </c>
      <c r="C9" s="106" t="s">
        <v>350</v>
      </c>
      <c r="D9" s="145"/>
      <c r="E9" s="66" t="s">
        <v>254</v>
      </c>
      <c r="F9" s="66">
        <v>10500</v>
      </c>
      <c r="G9" s="108">
        <f>F9*60</f>
        <v>630000</v>
      </c>
      <c r="H9" s="146">
        <v>45442</v>
      </c>
      <c r="I9" s="47" t="s">
        <v>264</v>
      </c>
      <c r="J9" s="18" t="s">
        <v>352</v>
      </c>
      <c r="K9" s="41"/>
      <c r="L9" s="41"/>
    </row>
    <row r="10" spans="1:14" s="18" customFormat="1" ht="34.5" customHeight="1" x14ac:dyDescent="0.25">
      <c r="A10" s="22">
        <v>5</v>
      </c>
      <c r="B10" s="23" t="s">
        <v>360</v>
      </c>
      <c r="C10" s="23" t="s">
        <v>363</v>
      </c>
      <c r="D10" s="24" t="s">
        <v>364</v>
      </c>
      <c r="E10" s="66" t="s">
        <v>253</v>
      </c>
      <c r="F10" s="25">
        <v>2520</v>
      </c>
      <c r="G10" s="72">
        <f>F10*125</f>
        <v>315000</v>
      </c>
      <c r="H10" s="104">
        <v>45525</v>
      </c>
      <c r="I10" s="120"/>
      <c r="J10" s="41"/>
      <c r="K10" s="41"/>
      <c r="L10" s="41"/>
    </row>
    <row r="11" spans="1:14" s="18" customFormat="1" ht="57" x14ac:dyDescent="0.25">
      <c r="A11" s="22">
        <v>6</v>
      </c>
      <c r="B11" s="23" t="s">
        <v>366</v>
      </c>
      <c r="C11" s="23" t="s">
        <v>367</v>
      </c>
      <c r="D11" s="24"/>
      <c r="E11" s="66" t="s">
        <v>255</v>
      </c>
      <c r="F11" s="25">
        <v>1000</v>
      </c>
      <c r="G11" s="72">
        <f>F11*200</f>
        <v>200000</v>
      </c>
      <c r="H11" s="104">
        <v>45549</v>
      </c>
      <c r="I11" s="120"/>
      <c r="J11" s="18" t="s">
        <v>361</v>
      </c>
      <c r="K11" s="41"/>
      <c r="L11" s="41"/>
    </row>
    <row r="12" spans="1:14" s="18" customFormat="1" ht="42.75" x14ac:dyDescent="0.25">
      <c r="A12" s="22">
        <v>7</v>
      </c>
      <c r="B12" s="23" t="s">
        <v>346</v>
      </c>
      <c r="C12" s="23" t="s">
        <v>347</v>
      </c>
      <c r="D12" s="24"/>
      <c r="E12" s="66" t="s">
        <v>253</v>
      </c>
      <c r="F12" s="25">
        <v>10000</v>
      </c>
      <c r="G12" s="72">
        <f>F12*125</f>
        <v>1250000</v>
      </c>
      <c r="H12" s="104">
        <v>45573</v>
      </c>
      <c r="I12" s="22" t="s">
        <v>395</v>
      </c>
      <c r="K12" s="41"/>
      <c r="L12" s="41"/>
    </row>
    <row r="13" spans="1:14" s="18" customFormat="1" ht="34.5" customHeight="1" x14ac:dyDescent="0.25">
      <c r="A13" s="22">
        <v>8</v>
      </c>
      <c r="B13" s="23" t="s">
        <v>373</v>
      </c>
      <c r="C13" s="23" t="s">
        <v>371</v>
      </c>
      <c r="D13" s="24" t="s">
        <v>374</v>
      </c>
      <c r="E13" s="66" t="s">
        <v>254</v>
      </c>
      <c r="F13" s="25">
        <v>2500</v>
      </c>
      <c r="G13" s="108">
        <f>F13*60</f>
        <v>150000</v>
      </c>
      <c r="H13" s="104">
        <v>45582</v>
      </c>
      <c r="I13" s="120"/>
      <c r="K13" s="41"/>
      <c r="L13" s="41"/>
      <c r="N13" s="41" t="e">
        <f>F8+F9+#REF!+#REF!+F13</f>
        <v>#REF!</v>
      </c>
    </row>
    <row r="14" spans="1:14" s="18" customFormat="1" ht="34.5" customHeight="1" x14ac:dyDescent="0.25">
      <c r="A14" s="22">
        <v>9</v>
      </c>
      <c r="B14" s="23" t="s">
        <v>398</v>
      </c>
      <c r="C14" s="23"/>
      <c r="D14" s="24"/>
      <c r="E14" s="66" t="s">
        <v>253</v>
      </c>
      <c r="F14" s="25">
        <v>10000</v>
      </c>
      <c r="G14" s="72">
        <f>F14*125</f>
        <v>1250000</v>
      </c>
      <c r="H14" s="104">
        <v>45602</v>
      </c>
      <c r="I14" s="120"/>
      <c r="K14" s="41"/>
      <c r="L14" s="41"/>
    </row>
    <row r="15" spans="1:14" s="18" customFormat="1" ht="34.5" customHeight="1" x14ac:dyDescent="0.25">
      <c r="A15" s="22">
        <v>10</v>
      </c>
      <c r="B15" s="23" t="s">
        <v>379</v>
      </c>
      <c r="C15" s="23" t="s">
        <v>69</v>
      </c>
      <c r="D15" s="24"/>
      <c r="E15" s="66" t="s">
        <v>254</v>
      </c>
      <c r="F15" s="25">
        <v>600</v>
      </c>
      <c r="G15" s="108">
        <f>F15*60</f>
        <v>36000</v>
      </c>
      <c r="H15" s="104">
        <v>45602</v>
      </c>
      <c r="I15" s="120"/>
      <c r="K15" s="41"/>
      <c r="L15" s="41"/>
    </row>
    <row r="16" spans="1:14" s="18" customFormat="1" ht="48.75" customHeight="1" x14ac:dyDescent="0.25">
      <c r="A16" s="22">
        <v>11</v>
      </c>
      <c r="B16" s="23" t="s">
        <v>401</v>
      </c>
      <c r="C16" s="23" t="s">
        <v>400</v>
      </c>
      <c r="D16" s="24"/>
      <c r="E16" s="66" t="s">
        <v>255</v>
      </c>
      <c r="F16" s="25">
        <v>5000</v>
      </c>
      <c r="G16" s="72">
        <f>F16*200</f>
        <v>1000000</v>
      </c>
      <c r="H16" s="104">
        <v>45605</v>
      </c>
      <c r="I16" s="120"/>
      <c r="K16" s="41"/>
      <c r="L16" s="41"/>
    </row>
    <row r="17" spans="1:12" s="18" customFormat="1" ht="57" x14ac:dyDescent="0.25">
      <c r="A17" s="65">
        <v>12</v>
      </c>
      <c r="B17" s="147" t="s">
        <v>368</v>
      </c>
      <c r="C17" s="147" t="s">
        <v>369</v>
      </c>
      <c r="D17" s="145"/>
      <c r="E17" s="66" t="s">
        <v>254</v>
      </c>
      <c r="F17" s="66">
        <v>20000</v>
      </c>
      <c r="G17" s="108">
        <f>F17*60</f>
        <v>1200000</v>
      </c>
      <c r="H17" s="146">
        <v>45615</v>
      </c>
      <c r="I17" s="148"/>
      <c r="K17" s="41"/>
      <c r="L17" s="41"/>
    </row>
    <row r="18" spans="1:12" s="18" customFormat="1" ht="28.5" x14ac:dyDescent="0.25">
      <c r="A18" s="65">
        <v>13</v>
      </c>
      <c r="B18" s="147" t="s">
        <v>396</v>
      </c>
      <c r="C18" s="147" t="s">
        <v>397</v>
      </c>
      <c r="D18" s="145"/>
      <c r="E18" s="66" t="s">
        <v>253</v>
      </c>
      <c r="F18" s="66">
        <v>10000</v>
      </c>
      <c r="G18" s="72">
        <f>F18*125</f>
        <v>1250000</v>
      </c>
      <c r="H18" s="146">
        <v>45615</v>
      </c>
      <c r="I18" s="148"/>
      <c r="K18" s="41"/>
      <c r="L18" s="41"/>
    </row>
    <row r="19" spans="1:12" s="18" customFormat="1" ht="42.75" x14ac:dyDescent="0.25">
      <c r="A19" s="65">
        <v>14</v>
      </c>
      <c r="B19" s="23" t="s">
        <v>406</v>
      </c>
      <c r="C19" s="23" t="s">
        <v>407</v>
      </c>
      <c r="D19" s="145"/>
      <c r="E19" s="66" t="s">
        <v>255</v>
      </c>
      <c r="F19" s="66">
        <v>1000</v>
      </c>
      <c r="G19" s="72">
        <f>F19*200</f>
        <v>200000</v>
      </c>
      <c r="H19" s="146">
        <v>45633</v>
      </c>
      <c r="I19" s="148"/>
      <c r="K19" s="41"/>
      <c r="L19" s="41"/>
    </row>
    <row r="20" spans="1:12" s="18" customFormat="1" ht="26.25" customHeight="1" x14ac:dyDescent="0.25">
      <c r="A20" s="65"/>
      <c r="B20" s="143" t="s">
        <v>42</v>
      </c>
      <c r="C20" s="23"/>
      <c r="D20" s="29"/>
      <c r="E20" s="66"/>
      <c r="F20" s="94">
        <f>SUM(F1:F19)</f>
        <v>125420</v>
      </c>
      <c r="G20" s="93">
        <f>SUM(G1:G19)</f>
        <v>13238500</v>
      </c>
      <c r="H20" s="24"/>
      <c r="I20" s="17"/>
      <c r="K20" s="41"/>
      <c r="L20" s="41"/>
    </row>
    <row r="21" spans="1:12" s="18" customFormat="1" ht="34.5" customHeight="1" x14ac:dyDescent="0.25">
      <c r="A21" s="22"/>
      <c r="B21" s="143" t="s">
        <v>389</v>
      </c>
      <c r="C21" s="23"/>
      <c r="D21" s="24"/>
      <c r="E21" s="66"/>
      <c r="F21" s="25"/>
      <c r="G21" s="72"/>
      <c r="H21" s="104"/>
      <c r="I21" s="120"/>
      <c r="K21" s="41"/>
      <c r="L21" s="41"/>
    </row>
    <row r="22" spans="1:12" s="18" customFormat="1" ht="57" x14ac:dyDescent="0.25">
      <c r="A22" s="42">
        <v>1</v>
      </c>
      <c r="B22" s="43" t="s">
        <v>399</v>
      </c>
      <c r="C22" s="43" t="s">
        <v>384</v>
      </c>
      <c r="D22" s="44"/>
      <c r="E22" s="106" t="s">
        <v>385</v>
      </c>
      <c r="F22" s="96">
        <v>400000</v>
      </c>
      <c r="G22" s="97">
        <f>F22*35</f>
        <v>14000000</v>
      </c>
      <c r="H22" s="117">
        <v>45453</v>
      </c>
      <c r="I22" s="46"/>
      <c r="K22" s="41"/>
      <c r="L22" s="41"/>
    </row>
    <row r="23" spans="1:12" s="18" customFormat="1" ht="47.25" customHeight="1" x14ac:dyDescent="0.25">
      <c r="A23" s="149" t="s">
        <v>386</v>
      </c>
      <c r="B23" s="43" t="s">
        <v>387</v>
      </c>
      <c r="C23" s="43" t="s">
        <v>388</v>
      </c>
      <c r="D23" s="24"/>
      <c r="E23" s="106" t="s">
        <v>385</v>
      </c>
      <c r="F23" s="25">
        <v>300000</v>
      </c>
      <c r="G23" s="97">
        <f>F23*35</f>
        <v>10500000</v>
      </c>
      <c r="H23" s="104">
        <v>45454</v>
      </c>
      <c r="I23" s="17"/>
      <c r="K23" s="41"/>
      <c r="L23" s="41"/>
    </row>
    <row r="24" spans="1:12" s="18" customFormat="1" ht="85.5" x14ac:dyDescent="0.25">
      <c r="A24" s="149" t="s">
        <v>408</v>
      </c>
      <c r="B24" s="43" t="s">
        <v>409</v>
      </c>
      <c r="C24" s="43" t="s">
        <v>410</v>
      </c>
      <c r="D24" s="24"/>
      <c r="E24" s="106" t="s">
        <v>385</v>
      </c>
      <c r="F24" s="25">
        <v>100000</v>
      </c>
      <c r="G24" s="97">
        <f>F24*35</f>
        <v>3500000</v>
      </c>
      <c r="H24" s="104">
        <v>45516</v>
      </c>
      <c r="I24" s="17"/>
      <c r="K24" s="41"/>
      <c r="L24" s="41"/>
    </row>
    <row r="25" spans="1:12" s="18" customFormat="1" ht="25.5" customHeight="1" x14ac:dyDescent="0.25">
      <c r="A25" s="22"/>
      <c r="B25" s="143" t="s">
        <v>42</v>
      </c>
      <c r="C25" s="23"/>
      <c r="D25" s="29"/>
      <c r="E25" s="66"/>
      <c r="F25" s="94">
        <f>SUM(F22:F24)</f>
        <v>800000</v>
      </c>
      <c r="G25" s="93">
        <f>SUM(G22:G24)</f>
        <v>28000000</v>
      </c>
      <c r="H25" s="24"/>
      <c r="I25" s="17"/>
      <c r="K25" s="41"/>
      <c r="L25" s="41"/>
    </row>
    <row r="27" spans="1:12" x14ac:dyDescent="0.25">
      <c r="G27" s="7" t="s">
        <v>390</v>
      </c>
    </row>
    <row r="28" spans="1:12" x14ac:dyDescent="0.25">
      <c r="G28" s="7" t="s">
        <v>391</v>
      </c>
    </row>
    <row r="29" spans="1:12" x14ac:dyDescent="0.25">
      <c r="G29" s="7"/>
    </row>
    <row r="30" spans="1:12" x14ac:dyDescent="0.25">
      <c r="G30" s="7"/>
    </row>
    <row r="31" spans="1:12" x14ac:dyDescent="0.25">
      <c r="G31" s="7"/>
    </row>
    <row r="32" spans="1:12" x14ac:dyDescent="0.25">
      <c r="G32" s="7" t="s">
        <v>392</v>
      </c>
    </row>
    <row r="33" spans="1:9" x14ac:dyDescent="0.25">
      <c r="G33" s="7" t="s">
        <v>393</v>
      </c>
    </row>
    <row r="35" spans="1:9" ht="18" x14ac:dyDescent="0.25">
      <c r="A35" s="167" t="s">
        <v>198</v>
      </c>
      <c r="B35" s="167"/>
      <c r="C35" s="167"/>
      <c r="D35" s="167"/>
      <c r="E35" s="167"/>
      <c r="F35" s="167"/>
      <c r="G35" s="167"/>
      <c r="H35" s="167"/>
      <c r="I35" s="167"/>
    </row>
    <row r="36" spans="1:9" ht="18" x14ac:dyDescent="0.25">
      <c r="A36" s="167" t="s">
        <v>250</v>
      </c>
      <c r="B36" s="167"/>
      <c r="C36" s="167"/>
      <c r="D36" s="167"/>
      <c r="E36" s="167"/>
      <c r="F36" s="167"/>
      <c r="G36" s="167"/>
      <c r="H36" s="167"/>
      <c r="I36" s="167"/>
    </row>
    <row r="37" spans="1:9" x14ac:dyDescent="0.25">
      <c r="A37" s="5"/>
      <c r="B37" s="6"/>
      <c r="C37" s="6"/>
      <c r="D37" s="6"/>
      <c r="E37" s="6"/>
      <c r="F37" s="7"/>
      <c r="G37" s="7"/>
      <c r="H37" s="6"/>
      <c r="I37" s="6"/>
    </row>
    <row r="38" spans="1:9" x14ac:dyDescent="0.25">
      <c r="A38" s="168" t="s">
        <v>0</v>
      </c>
      <c r="B38" s="8"/>
      <c r="C38" s="168" t="s">
        <v>2</v>
      </c>
      <c r="D38" s="168" t="s">
        <v>7</v>
      </c>
      <c r="E38" s="168" t="s">
        <v>6</v>
      </c>
      <c r="F38" s="169" t="s">
        <v>3</v>
      </c>
      <c r="G38" s="169"/>
      <c r="H38" s="168" t="s">
        <v>8</v>
      </c>
      <c r="I38" s="168" t="s">
        <v>9</v>
      </c>
    </row>
    <row r="39" spans="1:9" x14ac:dyDescent="0.25">
      <c r="A39" s="168"/>
      <c r="B39" s="8" t="s">
        <v>11</v>
      </c>
      <c r="C39" s="168"/>
      <c r="D39" s="168"/>
      <c r="E39" s="168"/>
      <c r="F39" s="9" t="s">
        <v>200</v>
      </c>
      <c r="G39" s="9" t="s">
        <v>5</v>
      </c>
      <c r="H39" s="168"/>
      <c r="I39" s="168"/>
    </row>
    <row r="40" spans="1:9" ht="42.75" customHeight="1" x14ac:dyDescent="0.25">
      <c r="A40" s="42">
        <v>1</v>
      </c>
      <c r="B40" s="87"/>
      <c r="C40" s="87" t="s">
        <v>257</v>
      </c>
      <c r="D40" s="122"/>
      <c r="E40" s="89" t="s">
        <v>199</v>
      </c>
      <c r="F40" s="25">
        <v>20</v>
      </c>
      <c r="G40" s="72">
        <f>F40*20000</f>
        <v>400000</v>
      </c>
      <c r="H40" s="117">
        <v>44985</v>
      </c>
      <c r="I40" s="17"/>
    </row>
    <row r="41" spans="1:9" s="113" customFormat="1" ht="14.25" x14ac:dyDescent="0.25">
      <c r="A41" s="10">
        <v>2</v>
      </c>
      <c r="B41" s="11"/>
      <c r="C41" s="13" t="s">
        <v>271</v>
      </c>
      <c r="D41" s="70" t="s">
        <v>272</v>
      </c>
      <c r="E41" s="89" t="s">
        <v>199</v>
      </c>
      <c r="F41" s="25">
        <v>10</v>
      </c>
      <c r="G41" s="72">
        <f>F41*20000</f>
        <v>200000</v>
      </c>
      <c r="H41" s="121">
        <v>45012</v>
      </c>
      <c r="I41" s="11"/>
    </row>
    <row r="42" spans="1:9" s="6" customFormat="1" ht="14.25" x14ac:dyDescent="0.2">
      <c r="A42" s="114"/>
      <c r="B42" s="115"/>
      <c r="C42" s="115"/>
      <c r="D42" s="115"/>
      <c r="E42" s="115"/>
      <c r="F42" s="116"/>
      <c r="G42" s="116"/>
      <c r="H42" s="115"/>
      <c r="I42" s="115"/>
    </row>
    <row r="43" spans="1:9" s="6" customFormat="1" ht="14.25" x14ac:dyDescent="0.2">
      <c r="A43" s="114"/>
      <c r="B43" s="115"/>
      <c r="C43" s="115"/>
      <c r="D43" s="115"/>
      <c r="E43" s="115"/>
      <c r="F43" s="116"/>
      <c r="G43" s="116"/>
      <c r="H43" s="115"/>
      <c r="I43" s="115"/>
    </row>
    <row r="44" spans="1:9" s="6" customFormat="1" ht="14.25" x14ac:dyDescent="0.2">
      <c r="A44" s="114"/>
      <c r="B44" s="115"/>
      <c r="C44" s="115"/>
      <c r="D44" s="115"/>
      <c r="E44" s="115"/>
      <c r="F44" s="116"/>
      <c r="G44" s="116"/>
      <c r="H44" s="115"/>
      <c r="I44" s="115"/>
    </row>
    <row r="45" spans="1:9" s="6" customFormat="1" ht="14.25" x14ac:dyDescent="0.2">
      <c r="A45" s="114"/>
      <c r="B45" s="115"/>
      <c r="C45" s="115"/>
      <c r="D45" s="115"/>
      <c r="E45" s="115"/>
      <c r="F45" s="116"/>
      <c r="G45" s="116"/>
      <c r="H45" s="115"/>
      <c r="I45" s="115"/>
    </row>
    <row r="46" spans="1:9" s="6" customFormat="1" ht="14.25" x14ac:dyDescent="0.2">
      <c r="A46" s="114"/>
      <c r="B46" s="115"/>
      <c r="C46" s="115"/>
      <c r="D46" s="115"/>
      <c r="E46" s="115"/>
      <c r="F46" s="116"/>
      <c r="G46" s="116"/>
      <c r="H46" s="115"/>
      <c r="I46" s="115"/>
    </row>
    <row r="47" spans="1:9" s="6" customFormat="1" ht="14.25" x14ac:dyDescent="0.2">
      <c r="A47" s="114"/>
      <c r="B47" s="115"/>
      <c r="C47" s="115"/>
      <c r="D47" s="115"/>
      <c r="E47" s="115"/>
      <c r="F47" s="116"/>
      <c r="G47" s="116"/>
      <c r="H47" s="115"/>
      <c r="I47" s="115"/>
    </row>
    <row r="48" spans="1:9" s="6" customFormat="1" ht="14.25" x14ac:dyDescent="0.2">
      <c r="A48" s="114"/>
      <c r="B48" s="115"/>
      <c r="C48" s="115"/>
      <c r="D48" s="115"/>
      <c r="E48" s="115"/>
      <c r="F48" s="116"/>
      <c r="G48" s="116"/>
      <c r="H48" s="115"/>
      <c r="I48" s="115"/>
    </row>
    <row r="49" spans="1:9" s="6" customFormat="1" ht="14.25" x14ac:dyDescent="0.2">
      <c r="A49" s="114"/>
      <c r="B49" s="115"/>
      <c r="C49" s="115"/>
      <c r="D49" s="115"/>
      <c r="E49" s="115"/>
      <c r="F49" s="116"/>
      <c r="G49" s="116"/>
      <c r="H49" s="115"/>
      <c r="I49" s="115"/>
    </row>
    <row r="50" spans="1:9" s="6" customFormat="1" ht="14.25" x14ac:dyDescent="0.2">
      <c r="A50" s="114"/>
      <c r="B50" s="115"/>
      <c r="C50" s="115"/>
      <c r="D50" s="115"/>
      <c r="E50" s="115"/>
      <c r="F50" s="116"/>
      <c r="G50" s="116"/>
      <c r="H50" s="115"/>
      <c r="I50" s="115"/>
    </row>
    <row r="51" spans="1:9" s="6" customFormat="1" ht="14.25" x14ac:dyDescent="0.2">
      <c r="A51" s="114"/>
      <c r="B51" s="115"/>
      <c r="C51" s="115"/>
      <c r="D51" s="115"/>
      <c r="E51" s="115"/>
      <c r="F51" s="116"/>
      <c r="G51" s="116"/>
      <c r="H51" s="115"/>
      <c r="I51" s="115"/>
    </row>
    <row r="52" spans="1:9" s="6" customFormat="1" ht="14.25" x14ac:dyDescent="0.2">
      <c r="A52" s="114"/>
      <c r="B52" s="115"/>
      <c r="C52" s="115"/>
      <c r="D52" s="115"/>
      <c r="E52" s="115"/>
      <c r="F52" s="116"/>
      <c r="G52" s="116"/>
      <c r="H52" s="115"/>
      <c r="I52" s="115"/>
    </row>
    <row r="53" spans="1:9" s="6" customFormat="1" ht="14.25" x14ac:dyDescent="0.2">
      <c r="A53" s="114"/>
      <c r="B53" s="115"/>
      <c r="C53" s="115"/>
      <c r="D53" s="115"/>
      <c r="E53" s="115"/>
      <c r="F53" s="116"/>
      <c r="G53" s="116"/>
      <c r="H53" s="115"/>
      <c r="I53" s="115"/>
    </row>
    <row r="54" spans="1:9" s="6" customFormat="1" ht="14.25" x14ac:dyDescent="0.2">
      <c r="A54" s="114"/>
      <c r="B54" s="115"/>
      <c r="C54" s="115"/>
      <c r="D54" s="115"/>
      <c r="E54" s="115"/>
      <c r="F54" s="116"/>
      <c r="G54" s="116"/>
      <c r="H54" s="115"/>
      <c r="I54" s="115"/>
    </row>
    <row r="55" spans="1:9" s="6" customFormat="1" ht="14.25" x14ac:dyDescent="0.2">
      <c r="A55" s="114"/>
      <c r="B55" s="115"/>
      <c r="C55" s="115"/>
      <c r="D55" s="115"/>
      <c r="E55" s="115"/>
      <c r="F55" s="116"/>
      <c r="G55" s="116"/>
      <c r="H55" s="115"/>
      <c r="I55" s="115"/>
    </row>
    <row r="56" spans="1:9" s="6" customFormat="1" ht="14.25" x14ac:dyDescent="0.2">
      <c r="A56" s="114"/>
      <c r="B56" s="115"/>
      <c r="C56" s="115"/>
      <c r="D56" s="115"/>
      <c r="E56" s="115"/>
      <c r="F56" s="116"/>
      <c r="G56" s="116"/>
      <c r="H56" s="115"/>
      <c r="I56" s="115"/>
    </row>
    <row r="57" spans="1:9" s="6" customFormat="1" ht="14.25" x14ac:dyDescent="0.2">
      <c r="A57" s="114"/>
      <c r="B57" s="115"/>
      <c r="C57" s="115"/>
      <c r="D57" s="115"/>
      <c r="E57" s="115"/>
      <c r="F57" s="116"/>
      <c r="G57" s="116"/>
      <c r="H57" s="115"/>
      <c r="I57" s="115"/>
    </row>
    <row r="58" spans="1:9" s="6" customFormat="1" ht="14.25" x14ac:dyDescent="0.2">
      <c r="A58" s="114"/>
      <c r="B58" s="115"/>
      <c r="C58" s="115"/>
      <c r="D58" s="115"/>
      <c r="E58" s="115"/>
      <c r="F58" s="116"/>
      <c r="G58" s="116"/>
      <c r="H58" s="115"/>
      <c r="I58" s="115"/>
    </row>
    <row r="59" spans="1:9" s="6" customFormat="1" ht="14.25" x14ac:dyDescent="0.2">
      <c r="A59" s="114"/>
      <c r="B59" s="115"/>
      <c r="C59" s="115"/>
      <c r="D59" s="115"/>
      <c r="E59" s="115"/>
      <c r="F59" s="116"/>
      <c r="G59" s="116"/>
      <c r="H59" s="115"/>
      <c r="I59" s="115"/>
    </row>
    <row r="60" spans="1:9" s="6" customFormat="1" ht="14.25" x14ac:dyDescent="0.2">
      <c r="A60" s="114"/>
      <c r="B60" s="115"/>
      <c r="C60" s="115"/>
      <c r="D60" s="115"/>
      <c r="E60" s="115"/>
      <c r="F60" s="116"/>
      <c r="G60" s="116"/>
      <c r="H60" s="115"/>
      <c r="I60" s="115"/>
    </row>
    <row r="61" spans="1:9" s="6" customFormat="1" ht="14.25" x14ac:dyDescent="0.2">
      <c r="A61" s="114"/>
      <c r="B61" s="115"/>
      <c r="C61" s="115"/>
      <c r="D61" s="115"/>
      <c r="E61" s="115"/>
      <c r="F61" s="116"/>
      <c r="G61" s="116"/>
      <c r="H61" s="115"/>
      <c r="I61" s="115"/>
    </row>
    <row r="62" spans="1:9" s="6" customFormat="1" ht="14.25" x14ac:dyDescent="0.2">
      <c r="A62" s="5"/>
      <c r="F62" s="7"/>
      <c r="G62" s="7"/>
    </row>
  </sheetData>
  <mergeCells count="19">
    <mergeCell ref="A1:I1"/>
    <mergeCell ref="A2:I2"/>
    <mergeCell ref="A4:A5"/>
    <mergeCell ref="C4:C5"/>
    <mergeCell ref="D4:D5"/>
    <mergeCell ref="E4:E5"/>
    <mergeCell ref="F4:G4"/>
    <mergeCell ref="H4:H5"/>
    <mergeCell ref="I4:I5"/>
    <mergeCell ref="H38:H39"/>
    <mergeCell ref="I38:I39"/>
    <mergeCell ref="B4:B5"/>
    <mergeCell ref="A35:I35"/>
    <mergeCell ref="A36:I36"/>
    <mergeCell ref="A38:A39"/>
    <mergeCell ref="C38:C39"/>
    <mergeCell ref="D38:D39"/>
    <mergeCell ref="E38:E39"/>
    <mergeCell ref="F38:G38"/>
  </mergeCells>
  <pageMargins left="0.7" right="0.7" top="0.5" bottom="0.75" header="0.3" footer="0.3"/>
  <pageSetup paperSize="14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512EA-1B39-4D5F-AED6-D96C559B84FA}">
  <sheetPr>
    <pageSetUpPr fitToPage="1"/>
  </sheetPr>
  <dimension ref="A1:O59"/>
  <sheetViews>
    <sheetView tabSelected="1" zoomScaleNormal="100" zoomScaleSheetLayoutView="90" workbookViewId="0">
      <selection activeCell="O9" sqref="O9"/>
    </sheetView>
  </sheetViews>
  <sheetFormatPr defaultRowHeight="15" x14ac:dyDescent="0.25"/>
  <cols>
    <col min="1" max="1" width="6" style="1" customWidth="1"/>
    <col min="2" max="2" width="17.7109375" customWidth="1"/>
    <col min="3" max="3" width="21" customWidth="1"/>
    <col min="4" max="4" width="27.28515625" customWidth="1"/>
    <col min="5" max="6" width="17.42578125" customWidth="1"/>
    <col min="7" max="7" width="13.42578125" style="3" customWidth="1"/>
    <col min="8" max="8" width="18.5703125" style="3" customWidth="1"/>
    <col min="9" max="9" width="19.28515625" customWidth="1"/>
    <col min="10" max="10" width="15.28515625" customWidth="1"/>
    <col min="11" max="11" width="19" customWidth="1"/>
    <col min="12" max="12" width="10.140625" bestFit="1" customWidth="1"/>
    <col min="13" max="13" width="11.28515625" bestFit="1" customWidth="1"/>
  </cols>
  <sheetData>
    <row r="1" spans="1:15" ht="18" x14ac:dyDescent="0.25">
      <c r="A1" s="167" t="s">
        <v>44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5" ht="18" x14ac:dyDescent="0.25">
      <c r="A2" s="167" t="s">
        <v>348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5" x14ac:dyDescent="0.25">
      <c r="A3" s="5"/>
      <c r="B3" s="6"/>
      <c r="C3" s="6"/>
      <c r="D3" s="6"/>
      <c r="E3" s="6"/>
      <c r="F3" s="6"/>
      <c r="G3" s="7"/>
      <c r="H3" s="7"/>
      <c r="I3" s="6"/>
      <c r="J3" s="6"/>
    </row>
    <row r="4" spans="1:15" s="2" customFormat="1" ht="15" customHeight="1" x14ac:dyDescent="0.25">
      <c r="A4" s="168" t="s">
        <v>0</v>
      </c>
      <c r="B4" s="168" t="s">
        <v>1</v>
      </c>
      <c r="C4" s="168"/>
      <c r="D4" s="168" t="s">
        <v>2</v>
      </c>
      <c r="E4" s="168" t="s">
        <v>7</v>
      </c>
      <c r="F4" s="168" t="s">
        <v>6</v>
      </c>
      <c r="G4" s="169" t="s">
        <v>3</v>
      </c>
      <c r="H4" s="169"/>
      <c r="I4" s="168" t="s">
        <v>8</v>
      </c>
      <c r="J4" s="168" t="s">
        <v>9</v>
      </c>
    </row>
    <row r="5" spans="1:15" s="2" customFormat="1" ht="21" x14ac:dyDescent="0.25">
      <c r="A5" s="168"/>
      <c r="B5" s="8" t="s">
        <v>10</v>
      </c>
      <c r="C5" s="8" t="s">
        <v>11</v>
      </c>
      <c r="D5" s="168"/>
      <c r="E5" s="168"/>
      <c r="F5" s="168"/>
      <c r="G5" s="9" t="s">
        <v>185</v>
      </c>
      <c r="H5" s="9" t="s">
        <v>5</v>
      </c>
      <c r="I5" s="168"/>
      <c r="J5" s="168"/>
      <c r="L5" s="139"/>
      <c r="M5" s="140"/>
    </row>
    <row r="6" spans="1:15" s="18" customFormat="1" ht="42.75" x14ac:dyDescent="0.25">
      <c r="A6" s="42">
        <v>1</v>
      </c>
      <c r="B6" s="43" t="s">
        <v>351</v>
      </c>
      <c r="C6" s="43" t="s">
        <v>349</v>
      </c>
      <c r="D6" s="43" t="s">
        <v>350</v>
      </c>
      <c r="E6" s="44"/>
      <c r="F6" s="101" t="s">
        <v>253</v>
      </c>
      <c r="G6" s="96">
        <v>30300</v>
      </c>
      <c r="H6" s="97">
        <f>G6*125</f>
        <v>3787500</v>
      </c>
      <c r="I6" s="117">
        <v>45359</v>
      </c>
      <c r="J6" s="123" t="s">
        <v>264</v>
      </c>
      <c r="K6" s="18" t="s">
        <v>352</v>
      </c>
      <c r="L6" s="141"/>
      <c r="M6" s="142"/>
      <c r="N6" s="18" t="s">
        <v>321</v>
      </c>
      <c r="O6" s="41">
        <f>G6+G7+G11+G13+G15+G18+G22</f>
        <v>76820</v>
      </c>
    </row>
    <row r="7" spans="1:15" s="18" customFormat="1" ht="57" x14ac:dyDescent="0.25">
      <c r="A7" s="22">
        <v>2</v>
      </c>
      <c r="B7" s="23" t="s">
        <v>353</v>
      </c>
      <c r="C7" s="23" t="s">
        <v>356</v>
      </c>
      <c r="D7" s="23" t="s">
        <v>354</v>
      </c>
      <c r="E7" s="24" t="s">
        <v>355</v>
      </c>
      <c r="F7" s="66" t="s">
        <v>253</v>
      </c>
      <c r="G7" s="25">
        <v>10000</v>
      </c>
      <c r="H7" s="97">
        <f>G7*125</f>
        <v>1250000</v>
      </c>
      <c r="I7" s="104">
        <v>45409</v>
      </c>
      <c r="J7" s="123" t="s">
        <v>264</v>
      </c>
      <c r="L7" s="41"/>
      <c r="M7" s="41"/>
      <c r="N7" s="18" t="s">
        <v>322</v>
      </c>
      <c r="O7" s="41">
        <f>G8+G9+G10+G12+G16+G19+G17+G21</f>
        <v>53600</v>
      </c>
    </row>
    <row r="8" spans="1:15" s="18" customFormat="1" ht="34.5" customHeight="1" x14ac:dyDescent="0.25">
      <c r="A8" s="65">
        <v>3</v>
      </c>
      <c r="B8" s="106" t="s">
        <v>351</v>
      </c>
      <c r="C8" s="106" t="s">
        <v>349</v>
      </c>
      <c r="D8" s="106" t="s">
        <v>350</v>
      </c>
      <c r="E8" s="145"/>
      <c r="F8" s="66" t="s">
        <v>254</v>
      </c>
      <c r="G8" s="66">
        <v>12000</v>
      </c>
      <c r="H8" s="108">
        <f>G8*60</f>
        <v>720000</v>
      </c>
      <c r="I8" s="146">
        <v>45421</v>
      </c>
      <c r="J8" s="47" t="s">
        <v>264</v>
      </c>
      <c r="K8" s="18" t="s">
        <v>352</v>
      </c>
      <c r="L8" s="41"/>
      <c r="M8" s="41"/>
      <c r="N8" s="18" t="s">
        <v>323</v>
      </c>
      <c r="O8" s="41">
        <f>G14+G20+G23</f>
        <v>7000</v>
      </c>
    </row>
    <row r="9" spans="1:15" s="18" customFormat="1" ht="34.5" customHeight="1" x14ac:dyDescent="0.25">
      <c r="A9" s="65">
        <v>4</v>
      </c>
      <c r="B9" s="106" t="s">
        <v>351</v>
      </c>
      <c r="C9" s="106" t="s">
        <v>349</v>
      </c>
      <c r="D9" s="106" t="s">
        <v>350</v>
      </c>
      <c r="E9" s="145"/>
      <c r="F9" s="66" t="s">
        <v>254</v>
      </c>
      <c r="G9" s="66">
        <v>10500</v>
      </c>
      <c r="H9" s="108">
        <f>G9*60</f>
        <v>630000</v>
      </c>
      <c r="I9" s="146">
        <v>45442</v>
      </c>
      <c r="J9" s="47" t="s">
        <v>264</v>
      </c>
      <c r="K9" s="18" t="s">
        <v>352</v>
      </c>
      <c r="L9" s="41"/>
      <c r="M9" s="41"/>
    </row>
    <row r="10" spans="1:15" s="18" customFormat="1" ht="34.5" customHeight="1" x14ac:dyDescent="0.25">
      <c r="A10" s="174">
        <v>5</v>
      </c>
      <c r="B10" s="174"/>
      <c r="C10" s="172" t="s">
        <v>357</v>
      </c>
      <c r="D10" s="172" t="s">
        <v>358</v>
      </c>
      <c r="E10" s="180"/>
      <c r="F10" s="66" t="s">
        <v>254</v>
      </c>
      <c r="G10" s="66">
        <v>3000</v>
      </c>
      <c r="H10" s="108">
        <f>G10*60</f>
        <v>180000</v>
      </c>
      <c r="I10" s="178">
        <v>45464</v>
      </c>
      <c r="J10" s="176" t="s">
        <v>264</v>
      </c>
      <c r="K10" s="166" t="s">
        <v>359</v>
      </c>
      <c r="L10" s="41"/>
      <c r="M10" s="41"/>
      <c r="O10" s="41">
        <f>SUM(O6:O8)</f>
        <v>137420</v>
      </c>
    </row>
    <row r="11" spans="1:15" s="18" customFormat="1" ht="34.5" customHeight="1" x14ac:dyDescent="0.25">
      <c r="A11" s="175"/>
      <c r="B11" s="175"/>
      <c r="C11" s="173"/>
      <c r="D11" s="173"/>
      <c r="E11" s="181"/>
      <c r="F11" s="66" t="s">
        <v>253</v>
      </c>
      <c r="G11" s="66">
        <v>4000</v>
      </c>
      <c r="H11" s="144">
        <f>G11*125</f>
        <v>500000</v>
      </c>
      <c r="I11" s="179"/>
      <c r="J11" s="177"/>
      <c r="K11" s="166"/>
      <c r="L11" s="41"/>
      <c r="M11" s="41"/>
    </row>
    <row r="12" spans="1:15" s="2" customFormat="1" ht="126" x14ac:dyDescent="0.25">
      <c r="A12" s="65">
        <v>6</v>
      </c>
      <c r="B12" s="147" t="s">
        <v>383</v>
      </c>
      <c r="C12" s="147" t="s">
        <v>368</v>
      </c>
      <c r="D12" s="147" t="s">
        <v>369</v>
      </c>
      <c r="E12" s="145"/>
      <c r="F12" s="66" t="s">
        <v>254</v>
      </c>
      <c r="G12" s="66">
        <v>15000</v>
      </c>
      <c r="H12" s="108">
        <f>G12*60</f>
        <v>900000</v>
      </c>
      <c r="I12" s="146">
        <v>45524</v>
      </c>
      <c r="J12" s="148"/>
      <c r="K12" s="2" t="s">
        <v>402</v>
      </c>
      <c r="L12" s="150"/>
      <c r="M12" s="150"/>
    </row>
    <row r="13" spans="1:15" s="18" customFormat="1" ht="34.5" customHeight="1" x14ac:dyDescent="0.25">
      <c r="A13" s="22">
        <v>7</v>
      </c>
      <c r="B13" s="23" t="s">
        <v>362</v>
      </c>
      <c r="C13" s="23" t="s">
        <v>360</v>
      </c>
      <c r="D13" s="23" t="s">
        <v>363</v>
      </c>
      <c r="E13" s="24" t="s">
        <v>364</v>
      </c>
      <c r="F13" s="66" t="s">
        <v>253</v>
      </c>
      <c r="G13" s="25">
        <v>2520</v>
      </c>
      <c r="H13" s="72">
        <f>G13*125</f>
        <v>315000</v>
      </c>
      <c r="I13" s="104">
        <v>45525</v>
      </c>
      <c r="J13" s="120"/>
      <c r="K13" s="41"/>
      <c r="L13" s="41"/>
      <c r="M13" s="41"/>
    </row>
    <row r="14" spans="1:15" s="18" customFormat="1" ht="57" x14ac:dyDescent="0.25">
      <c r="A14" s="22">
        <v>8</v>
      </c>
      <c r="B14" s="23" t="s">
        <v>365</v>
      </c>
      <c r="C14" s="23" t="s">
        <v>366</v>
      </c>
      <c r="D14" s="23" t="s">
        <v>367</v>
      </c>
      <c r="E14" s="24"/>
      <c r="F14" s="66" t="s">
        <v>255</v>
      </c>
      <c r="G14" s="25">
        <v>1000</v>
      </c>
      <c r="H14" s="72">
        <f>G14*200</f>
        <v>200000</v>
      </c>
      <c r="I14" s="104">
        <v>45549</v>
      </c>
      <c r="J14" s="120"/>
      <c r="K14" s="18" t="s">
        <v>361</v>
      </c>
      <c r="L14" s="41"/>
      <c r="M14" s="41"/>
    </row>
    <row r="15" spans="1:15" s="18" customFormat="1" ht="42.75" x14ac:dyDescent="0.25">
      <c r="A15" s="22">
        <v>9</v>
      </c>
      <c r="B15" s="23" t="s">
        <v>370</v>
      </c>
      <c r="C15" s="23" t="s">
        <v>346</v>
      </c>
      <c r="D15" s="23" t="s">
        <v>347</v>
      </c>
      <c r="E15" s="24"/>
      <c r="F15" s="66" t="s">
        <v>253</v>
      </c>
      <c r="G15" s="25">
        <v>10000</v>
      </c>
      <c r="H15" s="72">
        <f>G15*125</f>
        <v>1250000</v>
      </c>
      <c r="I15" s="104">
        <v>45573</v>
      </c>
      <c r="J15" s="120"/>
      <c r="L15" s="41"/>
      <c r="M15" s="41"/>
    </row>
    <row r="16" spans="1:15" s="18" customFormat="1" ht="34.5" customHeight="1" x14ac:dyDescent="0.25">
      <c r="A16" s="22">
        <v>10</v>
      </c>
      <c r="B16" s="23" t="s">
        <v>372</v>
      </c>
      <c r="C16" s="23" t="s">
        <v>373</v>
      </c>
      <c r="D16" s="23" t="s">
        <v>371</v>
      </c>
      <c r="E16" s="24" t="s">
        <v>374</v>
      </c>
      <c r="F16" s="66" t="s">
        <v>254</v>
      </c>
      <c r="G16" s="25">
        <v>2500</v>
      </c>
      <c r="H16" s="108">
        <f>G16*60</f>
        <v>150000</v>
      </c>
      <c r="I16" s="104">
        <v>45582</v>
      </c>
      <c r="J16" s="120"/>
      <c r="L16" s="41"/>
      <c r="M16" s="41"/>
      <c r="O16" s="41">
        <f>G8+G9+G10+G12+G16</f>
        <v>43000</v>
      </c>
    </row>
    <row r="17" spans="1:15" s="18" customFormat="1" ht="34.5" customHeight="1" x14ac:dyDescent="0.25">
      <c r="A17" s="22">
        <v>11</v>
      </c>
      <c r="B17" s="23" t="s">
        <v>380</v>
      </c>
      <c r="C17" s="23" t="s">
        <v>381</v>
      </c>
      <c r="D17" s="23"/>
      <c r="E17" s="24"/>
      <c r="F17" s="66" t="s">
        <v>254</v>
      </c>
      <c r="G17" s="25">
        <v>5000</v>
      </c>
      <c r="H17" s="108">
        <f>G17*60</f>
        <v>300000</v>
      </c>
      <c r="I17" s="104">
        <v>45587</v>
      </c>
      <c r="J17" s="120"/>
      <c r="K17" s="18" t="s">
        <v>382</v>
      </c>
      <c r="L17" s="41"/>
      <c r="M17" s="41"/>
      <c r="O17" s="41"/>
    </row>
    <row r="18" spans="1:15" s="18" customFormat="1" ht="34.5" customHeight="1" x14ac:dyDescent="0.25">
      <c r="A18" s="22">
        <v>12</v>
      </c>
      <c r="B18" s="23" t="s">
        <v>377</v>
      </c>
      <c r="C18" s="23" t="s">
        <v>375</v>
      </c>
      <c r="D18" s="23" t="s">
        <v>376</v>
      </c>
      <c r="E18" s="24"/>
      <c r="F18" s="66" t="s">
        <v>253</v>
      </c>
      <c r="G18" s="25">
        <v>10000</v>
      </c>
      <c r="H18" s="72">
        <f>G18*125</f>
        <v>1250000</v>
      </c>
      <c r="I18" s="104">
        <v>45602</v>
      </c>
      <c r="J18" s="120"/>
      <c r="L18" s="41"/>
      <c r="M18" s="41"/>
    </row>
    <row r="19" spans="1:15" s="18" customFormat="1" ht="34.5" customHeight="1" x14ac:dyDescent="0.25">
      <c r="A19" s="22">
        <v>13</v>
      </c>
      <c r="B19" s="23" t="s">
        <v>378</v>
      </c>
      <c r="C19" s="23" t="s">
        <v>379</v>
      </c>
      <c r="D19" s="23" t="s">
        <v>69</v>
      </c>
      <c r="E19" s="24"/>
      <c r="F19" s="66" t="s">
        <v>254</v>
      </c>
      <c r="G19" s="25">
        <v>600</v>
      </c>
      <c r="H19" s="108">
        <f>G19*60</f>
        <v>36000</v>
      </c>
      <c r="I19" s="104">
        <v>45602</v>
      </c>
      <c r="J19" s="120"/>
      <c r="L19" s="41"/>
      <c r="M19" s="41"/>
    </row>
    <row r="20" spans="1:15" s="18" customFormat="1" ht="51.75" customHeight="1" x14ac:dyDescent="0.25">
      <c r="A20" s="22">
        <v>14</v>
      </c>
      <c r="B20" s="23"/>
      <c r="C20" s="23" t="s">
        <v>401</v>
      </c>
      <c r="D20" s="23" t="s">
        <v>400</v>
      </c>
      <c r="E20" s="24"/>
      <c r="F20" s="66" t="s">
        <v>255</v>
      </c>
      <c r="G20" s="25">
        <v>5000</v>
      </c>
      <c r="H20" s="72">
        <f>G20*200</f>
        <v>1000000</v>
      </c>
      <c r="I20" s="104">
        <v>45605</v>
      </c>
      <c r="J20" s="120"/>
      <c r="L20" s="41"/>
      <c r="M20" s="41"/>
    </row>
    <row r="21" spans="1:15" s="2" customFormat="1" ht="126" x14ac:dyDescent="0.25">
      <c r="A21" s="65">
        <v>15</v>
      </c>
      <c r="B21" s="147" t="s">
        <v>383</v>
      </c>
      <c r="C21" s="147" t="s">
        <v>368</v>
      </c>
      <c r="D21" s="147" t="s">
        <v>369</v>
      </c>
      <c r="E21" s="145"/>
      <c r="F21" s="66" t="s">
        <v>254</v>
      </c>
      <c r="G21" s="66">
        <v>5000</v>
      </c>
      <c r="H21" s="108">
        <f>G21*60</f>
        <v>300000</v>
      </c>
      <c r="I21" s="146">
        <v>45615</v>
      </c>
      <c r="J21" s="148"/>
      <c r="K21" s="2" t="s">
        <v>403</v>
      </c>
      <c r="L21" s="150"/>
      <c r="M21" s="150"/>
    </row>
    <row r="22" spans="1:15" s="18" customFormat="1" ht="34.5" customHeight="1" x14ac:dyDescent="0.25">
      <c r="A22" s="22">
        <v>16</v>
      </c>
      <c r="B22" s="147" t="s">
        <v>404</v>
      </c>
      <c r="C22" s="147" t="s">
        <v>396</v>
      </c>
      <c r="D22" s="147" t="s">
        <v>397</v>
      </c>
      <c r="E22" s="145"/>
      <c r="F22" s="66" t="s">
        <v>253</v>
      </c>
      <c r="G22" s="66">
        <v>10000</v>
      </c>
      <c r="H22" s="72">
        <f>G22*125</f>
        <v>1250000</v>
      </c>
      <c r="I22" s="146">
        <v>45615</v>
      </c>
      <c r="J22" s="120"/>
      <c r="L22" s="41"/>
      <c r="M22" s="41"/>
    </row>
    <row r="23" spans="1:15" s="18" customFormat="1" ht="34.5" customHeight="1" x14ac:dyDescent="0.25">
      <c r="A23" s="22">
        <v>17</v>
      </c>
      <c r="B23" s="23" t="s">
        <v>405</v>
      </c>
      <c r="C23" s="23" t="s">
        <v>406</v>
      </c>
      <c r="D23" s="23" t="s">
        <v>407</v>
      </c>
      <c r="E23" s="24"/>
      <c r="F23" s="66" t="s">
        <v>255</v>
      </c>
      <c r="G23" s="25">
        <v>1000</v>
      </c>
      <c r="H23" s="72">
        <f>G23*200</f>
        <v>200000</v>
      </c>
      <c r="I23" s="104">
        <v>45633</v>
      </c>
      <c r="J23" s="120"/>
      <c r="L23" s="41"/>
      <c r="M23" s="41"/>
    </row>
    <row r="24" spans="1:15" s="18" customFormat="1" ht="25.5" customHeight="1" x14ac:dyDescent="0.25">
      <c r="A24" s="22"/>
      <c r="B24" s="143" t="s">
        <v>42</v>
      </c>
      <c r="C24" s="23"/>
      <c r="D24" s="23"/>
      <c r="E24" s="29"/>
      <c r="F24" s="66"/>
      <c r="G24" s="94">
        <f>SUM(G6:G23)</f>
        <v>137420</v>
      </c>
      <c r="H24" s="93">
        <f>SUM(H6:H23)</f>
        <v>14218500</v>
      </c>
      <c r="I24" s="24"/>
      <c r="J24" s="17"/>
      <c r="L24" s="41"/>
      <c r="M24" s="41"/>
    </row>
    <row r="25" spans="1:15" s="18" customFormat="1" ht="28.5" x14ac:dyDescent="0.25">
      <c r="A25" s="42">
        <v>1</v>
      </c>
      <c r="B25" s="43" t="s">
        <v>411</v>
      </c>
      <c r="C25" s="43" t="s">
        <v>412</v>
      </c>
      <c r="D25" s="43" t="s">
        <v>384</v>
      </c>
      <c r="E25" s="44"/>
      <c r="F25" s="106"/>
      <c r="G25" s="96">
        <v>400000</v>
      </c>
      <c r="H25" s="97">
        <f>G25*35</f>
        <v>14000000</v>
      </c>
      <c r="I25" s="117">
        <v>45453</v>
      </c>
      <c r="J25" s="46"/>
    </row>
    <row r="26" spans="1:15" s="18" customFormat="1" ht="46.5" customHeight="1" x14ac:dyDescent="0.25">
      <c r="A26" s="149" t="s">
        <v>386</v>
      </c>
      <c r="B26" s="43" t="s">
        <v>413</v>
      </c>
      <c r="C26" s="43" t="s">
        <v>387</v>
      </c>
      <c r="D26" s="43" t="s">
        <v>388</v>
      </c>
      <c r="E26" s="24"/>
      <c r="F26" s="89"/>
      <c r="G26" s="25">
        <v>300000</v>
      </c>
      <c r="H26" s="97">
        <f>G26*35</f>
        <v>10500000</v>
      </c>
      <c r="I26" s="104">
        <v>45454</v>
      </c>
      <c r="J26" s="17"/>
      <c r="L26" s="41"/>
      <c r="M26" s="41"/>
    </row>
    <row r="27" spans="1:15" s="18" customFormat="1" ht="85.5" x14ac:dyDescent="0.25">
      <c r="A27" s="22">
        <v>3</v>
      </c>
      <c r="B27" s="147" t="s">
        <v>414</v>
      </c>
      <c r="C27" s="147" t="s">
        <v>409</v>
      </c>
      <c r="D27" s="147" t="s">
        <v>410</v>
      </c>
      <c r="E27" s="145"/>
      <c r="F27" s="89"/>
      <c r="G27" s="66">
        <v>100000</v>
      </c>
      <c r="H27" s="72">
        <f>G27*35</f>
        <v>3500000</v>
      </c>
      <c r="I27" s="146">
        <v>45516</v>
      </c>
      <c r="J27" s="151"/>
      <c r="L27" s="41"/>
      <c r="M27" s="41"/>
    </row>
    <row r="28" spans="1:15" s="18" customFormat="1" ht="25.5" customHeight="1" x14ac:dyDescent="0.25">
      <c r="A28" s="22"/>
      <c r="B28" s="143" t="s">
        <v>42</v>
      </c>
      <c r="C28" s="23"/>
      <c r="D28" s="23"/>
      <c r="E28" s="29"/>
      <c r="F28" s="66"/>
      <c r="G28" s="94">
        <f>SUM(G25:G27)</f>
        <v>800000</v>
      </c>
      <c r="H28" s="93">
        <f>SUM(H25:H27)</f>
        <v>28000000</v>
      </c>
      <c r="I28" s="24"/>
      <c r="J28" s="17"/>
      <c r="L28" s="41"/>
      <c r="M28" s="41"/>
    </row>
    <row r="29" spans="1:15" s="18" customFormat="1" ht="15.75" x14ac:dyDescent="0.25">
      <c r="A29" s="152"/>
      <c r="B29" s="153"/>
      <c r="C29" s="153"/>
      <c r="D29" s="153"/>
      <c r="E29" s="154"/>
      <c r="F29" s="155"/>
      <c r="G29" s="156"/>
      <c r="H29" s="157"/>
      <c r="I29" s="158"/>
      <c r="J29" s="159"/>
      <c r="L29" s="41"/>
      <c r="M29" s="41"/>
    </row>
    <row r="32" spans="1:15" ht="18" x14ac:dyDescent="0.25">
      <c r="A32" s="167" t="s">
        <v>198</v>
      </c>
      <c r="B32" s="167"/>
      <c r="C32" s="167"/>
      <c r="D32" s="167"/>
      <c r="E32" s="167"/>
      <c r="F32" s="167"/>
      <c r="G32" s="167"/>
      <c r="H32" s="167"/>
      <c r="I32" s="167"/>
      <c r="J32" s="167"/>
    </row>
    <row r="33" spans="1:10" ht="18" x14ac:dyDescent="0.25">
      <c r="A33" s="167" t="s">
        <v>250</v>
      </c>
      <c r="B33" s="167"/>
      <c r="C33" s="167"/>
      <c r="D33" s="167"/>
      <c r="E33" s="167"/>
      <c r="F33" s="167"/>
      <c r="G33" s="167"/>
      <c r="H33" s="167"/>
      <c r="I33" s="167"/>
      <c r="J33" s="167"/>
    </row>
    <row r="34" spans="1:10" x14ac:dyDescent="0.25">
      <c r="A34" s="5"/>
      <c r="B34" s="6"/>
      <c r="C34" s="6"/>
      <c r="D34" s="6"/>
      <c r="E34" s="6"/>
      <c r="F34" s="6"/>
      <c r="G34" s="7"/>
      <c r="H34" s="7"/>
      <c r="I34" s="6"/>
      <c r="J34" s="6"/>
    </row>
    <row r="35" spans="1:10" x14ac:dyDescent="0.25">
      <c r="A35" s="168" t="s">
        <v>0</v>
      </c>
      <c r="B35" s="168" t="s">
        <v>1</v>
      </c>
      <c r="C35" s="168"/>
      <c r="D35" s="168" t="s">
        <v>2</v>
      </c>
      <c r="E35" s="168" t="s">
        <v>7</v>
      </c>
      <c r="F35" s="168" t="s">
        <v>6</v>
      </c>
      <c r="G35" s="169" t="s">
        <v>3</v>
      </c>
      <c r="H35" s="169"/>
      <c r="I35" s="168" t="s">
        <v>8</v>
      </c>
      <c r="J35" s="168" t="s">
        <v>9</v>
      </c>
    </row>
    <row r="36" spans="1:10" x14ac:dyDescent="0.25">
      <c r="A36" s="168"/>
      <c r="B36" s="8" t="s">
        <v>10</v>
      </c>
      <c r="C36" s="8" t="s">
        <v>11</v>
      </c>
      <c r="D36" s="168"/>
      <c r="E36" s="168"/>
      <c r="F36" s="168"/>
      <c r="G36" s="9" t="s">
        <v>200</v>
      </c>
      <c r="H36" s="9" t="s">
        <v>5</v>
      </c>
      <c r="I36" s="168"/>
      <c r="J36" s="168"/>
    </row>
    <row r="37" spans="1:10" ht="42.75" customHeight="1" x14ac:dyDescent="0.25">
      <c r="A37" s="42">
        <v>1</v>
      </c>
      <c r="B37" s="87" t="s">
        <v>256</v>
      </c>
      <c r="C37" s="87"/>
      <c r="D37" s="87" t="s">
        <v>257</v>
      </c>
      <c r="E37" s="122"/>
      <c r="F37" s="89" t="s">
        <v>199</v>
      </c>
      <c r="G37" s="25">
        <v>20</v>
      </c>
      <c r="H37" s="72">
        <f>G37*20000</f>
        <v>400000</v>
      </c>
      <c r="I37" s="117">
        <v>44985</v>
      </c>
      <c r="J37" s="17"/>
    </row>
    <row r="38" spans="1:10" s="113" customFormat="1" ht="14.25" x14ac:dyDescent="0.25">
      <c r="A38" s="10">
        <v>2</v>
      </c>
      <c r="B38" s="11" t="s">
        <v>270</v>
      </c>
      <c r="C38" s="11"/>
      <c r="D38" s="13" t="s">
        <v>271</v>
      </c>
      <c r="E38" s="70" t="s">
        <v>272</v>
      </c>
      <c r="F38" s="89" t="s">
        <v>199</v>
      </c>
      <c r="G38" s="25">
        <v>10</v>
      </c>
      <c r="H38" s="72">
        <f>G38*20000</f>
        <v>200000</v>
      </c>
      <c r="I38" s="121">
        <v>45012</v>
      </c>
      <c r="J38" s="11"/>
    </row>
    <row r="39" spans="1:10" s="6" customFormat="1" ht="14.25" x14ac:dyDescent="0.2">
      <c r="A39" s="114"/>
      <c r="B39" s="115"/>
      <c r="C39" s="115"/>
      <c r="D39" s="115"/>
      <c r="E39" s="115"/>
      <c r="F39" s="115"/>
      <c r="G39" s="116"/>
      <c r="H39" s="116"/>
      <c r="I39" s="115"/>
      <c r="J39" s="115"/>
    </row>
    <row r="40" spans="1:10" s="6" customFormat="1" ht="14.25" x14ac:dyDescent="0.2">
      <c r="A40" s="114"/>
      <c r="B40" s="115"/>
      <c r="C40" s="115"/>
      <c r="D40" s="115"/>
      <c r="E40" s="115"/>
      <c r="F40" s="115"/>
      <c r="G40" s="116"/>
      <c r="H40" s="116"/>
      <c r="I40" s="115"/>
      <c r="J40" s="115"/>
    </row>
    <row r="41" spans="1:10" s="6" customFormat="1" ht="14.25" x14ac:dyDescent="0.2">
      <c r="A41" s="114"/>
      <c r="B41" s="115"/>
      <c r="C41" s="115"/>
      <c r="D41" s="115"/>
      <c r="E41" s="115"/>
      <c r="F41" s="115"/>
      <c r="G41" s="116"/>
      <c r="H41" s="116"/>
      <c r="I41" s="115"/>
      <c r="J41" s="115"/>
    </row>
    <row r="42" spans="1:10" s="6" customFormat="1" ht="14.25" x14ac:dyDescent="0.2">
      <c r="A42" s="114"/>
      <c r="B42" s="115"/>
      <c r="C42" s="115"/>
      <c r="D42" s="115"/>
      <c r="E42" s="115"/>
      <c r="F42" s="115"/>
      <c r="G42" s="116"/>
      <c r="H42" s="116"/>
      <c r="I42" s="115"/>
      <c r="J42" s="115"/>
    </row>
    <row r="43" spans="1:10" s="6" customFormat="1" ht="14.25" x14ac:dyDescent="0.2">
      <c r="A43" s="114"/>
      <c r="B43" s="115"/>
      <c r="C43" s="115"/>
      <c r="D43" s="115"/>
      <c r="E43" s="115"/>
      <c r="F43" s="115"/>
      <c r="G43" s="116"/>
      <c r="H43" s="116"/>
      <c r="I43" s="115"/>
      <c r="J43" s="115"/>
    </row>
    <row r="44" spans="1:10" s="6" customFormat="1" ht="14.25" x14ac:dyDescent="0.2">
      <c r="A44" s="114"/>
      <c r="B44" s="115"/>
      <c r="C44" s="115"/>
      <c r="D44" s="115"/>
      <c r="E44" s="115"/>
      <c r="F44" s="115"/>
      <c r="G44" s="116"/>
      <c r="H44" s="116"/>
      <c r="I44" s="115"/>
      <c r="J44" s="115"/>
    </row>
    <row r="45" spans="1:10" s="6" customFormat="1" ht="14.25" x14ac:dyDescent="0.2">
      <c r="A45" s="114"/>
      <c r="B45" s="115"/>
      <c r="C45" s="115"/>
      <c r="D45" s="115"/>
      <c r="E45" s="115"/>
      <c r="F45" s="115"/>
      <c r="G45" s="116"/>
      <c r="H45" s="116"/>
      <c r="I45" s="115"/>
      <c r="J45" s="115"/>
    </row>
    <row r="46" spans="1:10" s="6" customFormat="1" ht="14.25" x14ac:dyDescent="0.2">
      <c r="A46" s="114"/>
      <c r="B46" s="115"/>
      <c r="C46" s="115"/>
      <c r="D46" s="115"/>
      <c r="E46" s="115"/>
      <c r="F46" s="115"/>
      <c r="G46" s="116"/>
      <c r="H46" s="116"/>
      <c r="I46" s="115"/>
      <c r="J46" s="115"/>
    </row>
    <row r="47" spans="1:10" s="6" customFormat="1" ht="14.25" x14ac:dyDescent="0.2">
      <c r="A47" s="114"/>
      <c r="B47" s="115"/>
      <c r="C47" s="115"/>
      <c r="D47" s="115"/>
      <c r="E47" s="115"/>
      <c r="F47" s="115"/>
      <c r="G47" s="116"/>
      <c r="H47" s="116"/>
      <c r="I47" s="115"/>
      <c r="J47" s="115"/>
    </row>
    <row r="48" spans="1:10" s="6" customFormat="1" ht="14.25" x14ac:dyDescent="0.2">
      <c r="A48" s="114"/>
      <c r="B48" s="115"/>
      <c r="C48" s="115"/>
      <c r="D48" s="115"/>
      <c r="E48" s="115"/>
      <c r="F48" s="115"/>
      <c r="G48" s="116"/>
      <c r="H48" s="116"/>
      <c r="I48" s="115"/>
      <c r="J48" s="115"/>
    </row>
    <row r="49" spans="1:10" s="6" customFormat="1" ht="14.25" x14ac:dyDescent="0.2">
      <c r="A49" s="114"/>
      <c r="B49" s="115"/>
      <c r="C49" s="115"/>
      <c r="D49" s="115"/>
      <c r="E49" s="115"/>
      <c r="F49" s="115"/>
      <c r="G49" s="116"/>
      <c r="H49" s="116"/>
      <c r="I49" s="115"/>
      <c r="J49" s="115"/>
    </row>
    <row r="50" spans="1:10" s="6" customFormat="1" ht="14.25" x14ac:dyDescent="0.2">
      <c r="A50" s="114"/>
      <c r="B50" s="115"/>
      <c r="C50" s="115"/>
      <c r="D50" s="115"/>
      <c r="E50" s="115"/>
      <c r="F50" s="115"/>
      <c r="G50" s="116"/>
      <c r="H50" s="116"/>
      <c r="I50" s="115"/>
      <c r="J50" s="115"/>
    </row>
    <row r="51" spans="1:10" s="6" customFormat="1" ht="14.25" x14ac:dyDescent="0.2">
      <c r="A51" s="114"/>
      <c r="B51" s="115"/>
      <c r="C51" s="115"/>
      <c r="D51" s="115"/>
      <c r="E51" s="115"/>
      <c r="F51" s="115"/>
      <c r="G51" s="116"/>
      <c r="H51" s="116"/>
      <c r="I51" s="115"/>
      <c r="J51" s="115"/>
    </row>
    <row r="52" spans="1:10" s="6" customFormat="1" ht="14.25" x14ac:dyDescent="0.2">
      <c r="A52" s="114"/>
      <c r="B52" s="115"/>
      <c r="C52" s="115"/>
      <c r="D52" s="115"/>
      <c r="E52" s="115"/>
      <c r="F52" s="115"/>
      <c r="G52" s="116"/>
      <c r="H52" s="116"/>
      <c r="I52" s="115"/>
      <c r="J52" s="115"/>
    </row>
    <row r="53" spans="1:10" s="6" customFormat="1" ht="14.25" x14ac:dyDescent="0.2">
      <c r="A53" s="114"/>
      <c r="B53" s="115"/>
      <c r="C53" s="115"/>
      <c r="D53" s="115"/>
      <c r="E53" s="115"/>
      <c r="F53" s="115"/>
      <c r="G53" s="116"/>
      <c r="H53" s="116"/>
      <c r="I53" s="115"/>
      <c r="J53" s="115"/>
    </row>
    <row r="54" spans="1:10" s="6" customFormat="1" ht="14.25" x14ac:dyDescent="0.2">
      <c r="A54" s="114"/>
      <c r="B54" s="115"/>
      <c r="C54" s="115"/>
      <c r="D54" s="115"/>
      <c r="E54" s="115"/>
      <c r="F54" s="115"/>
      <c r="G54" s="116"/>
      <c r="H54" s="116"/>
      <c r="I54" s="115"/>
      <c r="J54" s="115"/>
    </row>
    <row r="55" spans="1:10" s="6" customFormat="1" ht="14.25" x14ac:dyDescent="0.2">
      <c r="A55" s="114"/>
      <c r="B55" s="115"/>
      <c r="C55" s="115"/>
      <c r="D55" s="115"/>
      <c r="E55" s="115"/>
      <c r="F55" s="115"/>
      <c r="G55" s="116"/>
      <c r="H55" s="116"/>
      <c r="I55" s="115"/>
      <c r="J55" s="115"/>
    </row>
    <row r="56" spans="1:10" s="6" customFormat="1" ht="14.25" x14ac:dyDescent="0.2">
      <c r="A56" s="114"/>
      <c r="B56" s="115"/>
      <c r="C56" s="115"/>
      <c r="D56" s="115"/>
      <c r="E56" s="115"/>
      <c r="F56" s="115"/>
      <c r="G56" s="116"/>
      <c r="H56" s="116"/>
      <c r="I56" s="115"/>
      <c r="J56" s="115"/>
    </row>
    <row r="57" spans="1:10" s="6" customFormat="1" ht="14.25" x14ac:dyDescent="0.2">
      <c r="A57" s="114"/>
      <c r="B57" s="115"/>
      <c r="C57" s="115"/>
      <c r="D57" s="115"/>
      <c r="E57" s="115"/>
      <c r="F57" s="115"/>
      <c r="G57" s="116"/>
      <c r="H57" s="116"/>
      <c r="I57" s="115"/>
      <c r="J57" s="115"/>
    </row>
    <row r="58" spans="1:10" s="6" customFormat="1" ht="14.25" x14ac:dyDescent="0.2">
      <c r="A58" s="114"/>
      <c r="B58" s="115"/>
      <c r="C58" s="115"/>
      <c r="D58" s="115"/>
      <c r="E58" s="115"/>
      <c r="F58" s="115"/>
      <c r="G58" s="116"/>
      <c r="H58" s="116"/>
      <c r="I58" s="115"/>
      <c r="J58" s="115"/>
    </row>
    <row r="59" spans="1:10" s="6" customFormat="1" ht="14.25" x14ac:dyDescent="0.2">
      <c r="A59" s="5"/>
      <c r="G59" s="7"/>
      <c r="H59" s="7"/>
    </row>
  </sheetData>
  <mergeCells count="28">
    <mergeCell ref="K10:K11"/>
    <mergeCell ref="A1:J1"/>
    <mergeCell ref="A2:J2"/>
    <mergeCell ref="A4:A5"/>
    <mergeCell ref="B4:C4"/>
    <mergeCell ref="D4:D5"/>
    <mergeCell ref="E4:E5"/>
    <mergeCell ref="F4:F5"/>
    <mergeCell ref="G4:H4"/>
    <mergeCell ref="I4:I5"/>
    <mergeCell ref="J4:J5"/>
    <mergeCell ref="B10:B11"/>
    <mergeCell ref="A10:A11"/>
    <mergeCell ref="J10:J11"/>
    <mergeCell ref="I10:I11"/>
    <mergeCell ref="E10:E11"/>
    <mergeCell ref="D10:D11"/>
    <mergeCell ref="C10:C11"/>
    <mergeCell ref="A32:J32"/>
    <mergeCell ref="A33:J33"/>
    <mergeCell ref="A35:A36"/>
    <mergeCell ref="B35:C35"/>
    <mergeCell ref="D35:D36"/>
    <mergeCell ref="E35:E36"/>
    <mergeCell ref="F35:F36"/>
    <mergeCell ref="G35:H35"/>
    <mergeCell ref="I35:I36"/>
    <mergeCell ref="J35:J36"/>
  </mergeCells>
  <pageMargins left="0.7" right="0.7" top="0.5" bottom="0.75" header="0.3" footer="0.3"/>
  <pageSetup paperSize="14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DC90E-4DB2-465E-9F56-9DF84BACF8D2}">
  <dimension ref="A1:M60"/>
  <sheetViews>
    <sheetView view="pageBreakPreview" zoomScale="90" zoomScaleNormal="100" zoomScaleSheetLayoutView="90" workbookViewId="0">
      <selection activeCell="J16" sqref="J16"/>
    </sheetView>
  </sheetViews>
  <sheetFormatPr defaultRowHeight="15" x14ac:dyDescent="0.25"/>
  <cols>
    <col min="1" max="1" width="6" style="1" customWidth="1"/>
    <col min="2" max="2" width="17.7109375" customWidth="1"/>
    <col min="3" max="3" width="21" customWidth="1"/>
    <col min="4" max="4" width="27.28515625" customWidth="1"/>
    <col min="5" max="6" width="17.42578125" customWidth="1"/>
    <col min="7" max="7" width="13.42578125" style="3" customWidth="1"/>
    <col min="8" max="8" width="18.5703125" style="3" customWidth="1"/>
    <col min="9" max="9" width="19.28515625" customWidth="1"/>
    <col min="10" max="10" width="15.28515625" customWidth="1"/>
    <col min="13" max="13" width="11.28515625" bestFit="1" customWidth="1"/>
  </cols>
  <sheetData>
    <row r="1" spans="1:13" ht="18" x14ac:dyDescent="0.25">
      <c r="A1" s="167" t="s">
        <v>279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3" ht="18" x14ac:dyDescent="0.25">
      <c r="A2" s="167" t="s">
        <v>250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3" x14ac:dyDescent="0.25">
      <c r="A3" s="5"/>
      <c r="B3" s="6"/>
      <c r="C3" s="6"/>
      <c r="D3" s="6"/>
      <c r="E3" s="6"/>
      <c r="F3" s="6"/>
      <c r="G3" s="7"/>
      <c r="H3" s="7"/>
      <c r="I3" s="6"/>
      <c r="J3" s="6"/>
    </row>
    <row r="4" spans="1:13" s="2" customFormat="1" ht="15" customHeight="1" x14ac:dyDescent="0.25">
      <c r="A4" s="168" t="s">
        <v>0</v>
      </c>
      <c r="B4" s="168" t="s">
        <v>1</v>
      </c>
      <c r="C4" s="168"/>
      <c r="D4" s="168" t="s">
        <v>2</v>
      </c>
      <c r="E4" s="168" t="s">
        <v>7</v>
      </c>
      <c r="F4" s="168" t="s">
        <v>6</v>
      </c>
      <c r="G4" s="169" t="s">
        <v>3</v>
      </c>
      <c r="H4" s="169"/>
      <c r="I4" s="168" t="s">
        <v>8</v>
      </c>
      <c r="J4" s="168" t="s">
        <v>9</v>
      </c>
    </row>
    <row r="5" spans="1:13" s="2" customFormat="1" ht="15.75" x14ac:dyDescent="0.25">
      <c r="A5" s="168"/>
      <c r="B5" s="8" t="s">
        <v>10</v>
      </c>
      <c r="C5" s="8" t="s">
        <v>11</v>
      </c>
      <c r="D5" s="168"/>
      <c r="E5" s="168"/>
      <c r="F5" s="168"/>
      <c r="G5" s="9" t="s">
        <v>185</v>
      </c>
      <c r="H5" s="9" t="s">
        <v>277</v>
      </c>
      <c r="I5" s="168"/>
      <c r="J5" s="168"/>
    </row>
    <row r="6" spans="1:13" s="18" customFormat="1" ht="23.25" customHeight="1" x14ac:dyDescent="0.25">
      <c r="A6" s="194">
        <v>1</v>
      </c>
      <c r="B6" s="197" t="s">
        <v>251</v>
      </c>
      <c r="C6" s="197" t="s">
        <v>252</v>
      </c>
      <c r="D6" s="197" t="s">
        <v>263</v>
      </c>
      <c r="E6" s="200" t="s">
        <v>280</v>
      </c>
      <c r="F6" s="65" t="s">
        <v>253</v>
      </c>
      <c r="G6" s="25">
        <v>5000</v>
      </c>
      <c r="H6" s="182" t="s">
        <v>281</v>
      </c>
      <c r="I6" s="203">
        <v>44979</v>
      </c>
      <c r="J6" s="188"/>
    </row>
    <row r="7" spans="1:13" s="18" customFormat="1" ht="24" customHeight="1" x14ac:dyDescent="0.25">
      <c r="A7" s="195"/>
      <c r="B7" s="198"/>
      <c r="C7" s="198"/>
      <c r="D7" s="198"/>
      <c r="E7" s="201"/>
      <c r="F7" s="66" t="s">
        <v>254</v>
      </c>
      <c r="G7" s="25">
        <v>2000</v>
      </c>
      <c r="H7" s="183"/>
      <c r="I7" s="204"/>
      <c r="J7" s="189"/>
      <c r="L7" s="41" t="e">
        <f>G7+#REF!+#REF!+#REF!+#REF!+#REF!+#REF!+#REF!+#REF!+#REF!+#REF!+#REF!+#REF!+#REF!+#REF!+#REF!+#REF!+#REF!+#REF!+#REF!</f>
        <v>#REF!</v>
      </c>
      <c r="M7" s="41" t="e">
        <f>H7+#REF!+#REF!+#REF!+#REF!+#REF!+#REF!+#REF!+#REF!+#REF!+#REF!+#REF!+#REF!+#REF!+#REF!+#REF!+#REF!+#REF!+#REF!+#REF!</f>
        <v>#REF!</v>
      </c>
    </row>
    <row r="8" spans="1:13" s="18" customFormat="1" ht="25.5" customHeight="1" x14ac:dyDescent="0.25">
      <c r="A8" s="196"/>
      <c r="B8" s="199"/>
      <c r="C8" s="199"/>
      <c r="D8" s="199"/>
      <c r="E8" s="202"/>
      <c r="F8" s="66" t="s">
        <v>255</v>
      </c>
      <c r="G8" s="25">
        <v>3000</v>
      </c>
      <c r="H8" s="184"/>
      <c r="I8" s="205"/>
      <c r="J8" s="190"/>
      <c r="L8" s="41"/>
      <c r="M8" s="41"/>
    </row>
    <row r="9" spans="1:13" s="18" customFormat="1" ht="32.25" customHeight="1" x14ac:dyDescent="0.25">
      <c r="A9" s="101">
        <v>2</v>
      </c>
      <c r="B9" s="106" t="s">
        <v>256</v>
      </c>
      <c r="C9" s="106" t="s">
        <v>257</v>
      </c>
      <c r="D9" s="106" t="s">
        <v>262</v>
      </c>
      <c r="E9" s="118"/>
      <c r="F9" s="66" t="s">
        <v>253</v>
      </c>
      <c r="G9" s="66">
        <v>5000</v>
      </c>
      <c r="H9" s="124" t="s">
        <v>281</v>
      </c>
      <c r="I9" s="119">
        <v>44985</v>
      </c>
      <c r="J9" s="120"/>
      <c r="L9" s="41"/>
      <c r="M9" s="41"/>
    </row>
    <row r="10" spans="1:13" s="18" customFormat="1" ht="25.5" customHeight="1" x14ac:dyDescent="0.25">
      <c r="A10" s="194">
        <v>3</v>
      </c>
      <c r="B10" s="197" t="s">
        <v>258</v>
      </c>
      <c r="C10" s="197" t="s">
        <v>259</v>
      </c>
      <c r="D10" s="197" t="s">
        <v>260</v>
      </c>
      <c r="E10" s="200" t="s">
        <v>261</v>
      </c>
      <c r="F10" s="66" t="s">
        <v>253</v>
      </c>
      <c r="G10" s="25">
        <v>5000</v>
      </c>
      <c r="H10" s="187" t="s">
        <v>282</v>
      </c>
      <c r="I10" s="203">
        <v>44993</v>
      </c>
      <c r="J10" s="188"/>
      <c r="L10" s="41">
        <f>G6+G9+G16</f>
        <v>15000</v>
      </c>
      <c r="M10" s="41"/>
    </row>
    <row r="11" spans="1:13" s="18" customFormat="1" ht="25.5" customHeight="1" x14ac:dyDescent="0.25">
      <c r="A11" s="195"/>
      <c r="B11" s="198"/>
      <c r="C11" s="198"/>
      <c r="D11" s="198"/>
      <c r="E11" s="201"/>
      <c r="F11" s="66" t="s">
        <v>254</v>
      </c>
      <c r="G11" s="25">
        <v>3000</v>
      </c>
      <c r="H11" s="183"/>
      <c r="I11" s="204"/>
      <c r="J11" s="189"/>
      <c r="L11" s="41" t="e">
        <f>G7+#REF!+G21</f>
        <v>#REF!</v>
      </c>
      <c r="M11" s="41"/>
    </row>
    <row r="12" spans="1:13" s="18" customFormat="1" ht="25.5" customHeight="1" x14ac:dyDescent="0.25">
      <c r="A12" s="196"/>
      <c r="B12" s="199"/>
      <c r="C12" s="199"/>
      <c r="D12" s="199"/>
      <c r="E12" s="202"/>
      <c r="F12" s="66" t="s">
        <v>255</v>
      </c>
      <c r="G12" s="66">
        <v>5000</v>
      </c>
      <c r="H12" s="184"/>
      <c r="I12" s="205"/>
      <c r="J12" s="190"/>
      <c r="L12" s="41">
        <f>G8+G17</f>
        <v>8000</v>
      </c>
      <c r="M12" s="41"/>
    </row>
    <row r="13" spans="1:13" s="18" customFormat="1" ht="31.5" customHeight="1" x14ac:dyDescent="0.25">
      <c r="A13" s="67">
        <v>4</v>
      </c>
      <c r="B13" s="39" t="s">
        <v>283</v>
      </c>
      <c r="C13" s="71" t="s">
        <v>284</v>
      </c>
      <c r="D13" s="71" t="s">
        <v>285</v>
      </c>
      <c r="E13" s="70" t="s">
        <v>286</v>
      </c>
      <c r="F13" s="66" t="s">
        <v>255</v>
      </c>
      <c r="G13" s="25">
        <v>5000</v>
      </c>
      <c r="H13" s="124" t="s">
        <v>281</v>
      </c>
      <c r="I13" s="85">
        <v>45002</v>
      </c>
      <c r="J13" s="120"/>
      <c r="L13" s="41">
        <f>G10+G12+G13+G14+G15+G18+G19+G20+G24+G25</f>
        <v>43000</v>
      </c>
      <c r="M13" s="41"/>
    </row>
    <row r="14" spans="1:13" s="18" customFormat="1" ht="42.75" x14ac:dyDescent="0.25">
      <c r="A14" s="100">
        <v>5</v>
      </c>
      <c r="B14" s="39" t="s">
        <v>266</v>
      </c>
      <c r="C14" s="39" t="s">
        <v>268</v>
      </c>
      <c r="D14" s="39" t="s">
        <v>269</v>
      </c>
      <c r="E14" s="107" t="s">
        <v>267</v>
      </c>
      <c r="F14" s="66" t="s">
        <v>253</v>
      </c>
      <c r="G14" s="66">
        <v>10000</v>
      </c>
      <c r="H14" s="125" t="s">
        <v>287</v>
      </c>
      <c r="I14" s="109">
        <v>45005</v>
      </c>
      <c r="J14" s="120"/>
      <c r="L14" s="41">
        <v>1500</v>
      </c>
      <c r="M14" s="41"/>
    </row>
    <row r="15" spans="1:13" s="18" customFormat="1" ht="34.5" customHeight="1" x14ac:dyDescent="0.25">
      <c r="A15" s="67">
        <v>6</v>
      </c>
      <c r="B15" s="43" t="s">
        <v>270</v>
      </c>
      <c r="C15" s="43"/>
      <c r="D15" s="43" t="s">
        <v>271</v>
      </c>
      <c r="E15" s="70" t="s">
        <v>272</v>
      </c>
      <c r="F15" s="66" t="s">
        <v>253</v>
      </c>
      <c r="G15" s="25">
        <v>10000</v>
      </c>
      <c r="H15" s="126" t="s">
        <v>281</v>
      </c>
      <c r="I15" s="85">
        <v>45007</v>
      </c>
      <c r="J15" s="120"/>
      <c r="L15" s="41" t="e">
        <f>SUM(L10:L14)</f>
        <v>#REF!</v>
      </c>
      <c r="M15" s="41"/>
    </row>
    <row r="16" spans="1:13" s="18" customFormat="1" ht="34.5" customHeight="1" x14ac:dyDescent="0.25">
      <c r="A16" s="67">
        <v>7</v>
      </c>
      <c r="B16" s="43" t="s">
        <v>270</v>
      </c>
      <c r="C16" s="43"/>
      <c r="D16" s="43" t="s">
        <v>271</v>
      </c>
      <c r="E16" s="70" t="s">
        <v>272</v>
      </c>
      <c r="F16" s="66" t="s">
        <v>253</v>
      </c>
      <c r="G16" s="25">
        <v>5000</v>
      </c>
      <c r="H16" s="126" t="s">
        <v>281</v>
      </c>
      <c r="I16" s="85">
        <v>45012</v>
      </c>
      <c r="J16" s="120"/>
      <c r="L16" s="41"/>
      <c r="M16" s="41"/>
    </row>
    <row r="17" spans="1:13" s="18" customFormat="1" ht="26.25" customHeight="1" x14ac:dyDescent="0.25">
      <c r="A17" s="174">
        <v>8</v>
      </c>
      <c r="B17" s="172" t="s">
        <v>273</v>
      </c>
      <c r="C17" s="172" t="s">
        <v>274</v>
      </c>
      <c r="D17" s="172" t="s">
        <v>275</v>
      </c>
      <c r="E17" s="180" t="s">
        <v>276</v>
      </c>
      <c r="F17" s="66" t="s">
        <v>253</v>
      </c>
      <c r="G17" s="66">
        <v>5000</v>
      </c>
      <c r="H17" s="185" t="s">
        <v>278</v>
      </c>
      <c r="I17" s="178">
        <v>45054</v>
      </c>
      <c r="J17" s="188"/>
      <c r="L17" s="41"/>
      <c r="M17" s="41"/>
    </row>
    <row r="18" spans="1:13" s="18" customFormat="1" ht="28.5" customHeight="1" x14ac:dyDescent="0.25">
      <c r="A18" s="175"/>
      <c r="B18" s="173"/>
      <c r="C18" s="173"/>
      <c r="D18" s="173"/>
      <c r="E18" s="181"/>
      <c r="F18" s="66" t="s">
        <v>255</v>
      </c>
      <c r="G18" s="25">
        <v>5000</v>
      </c>
      <c r="H18" s="186"/>
      <c r="I18" s="179"/>
      <c r="J18" s="190"/>
      <c r="L18" s="41"/>
      <c r="M18" s="41"/>
    </row>
    <row r="19" spans="1:13" s="18" customFormat="1" ht="34.5" customHeight="1" x14ac:dyDescent="0.25">
      <c r="A19" s="100">
        <v>9</v>
      </c>
      <c r="B19" s="106" t="s">
        <v>288</v>
      </c>
      <c r="C19" s="106" t="s">
        <v>289</v>
      </c>
      <c r="D19" s="106" t="s">
        <v>290</v>
      </c>
      <c r="E19" s="107" t="s">
        <v>291</v>
      </c>
      <c r="F19" s="66" t="s">
        <v>253</v>
      </c>
      <c r="G19" s="66">
        <v>3000</v>
      </c>
      <c r="H19" s="126" t="s">
        <v>281</v>
      </c>
      <c r="I19" s="109"/>
      <c r="J19" s="110"/>
      <c r="L19" s="41"/>
      <c r="M19" s="41"/>
    </row>
    <row r="20" spans="1:13" s="18" customFormat="1" ht="34.5" customHeight="1" x14ac:dyDescent="0.25">
      <c r="A20" s="67"/>
      <c r="B20" s="43"/>
      <c r="C20" s="43"/>
      <c r="D20" s="43"/>
      <c r="E20" s="70"/>
      <c r="F20" s="66"/>
      <c r="G20" s="25"/>
      <c r="H20" s="72"/>
      <c r="I20" s="85"/>
      <c r="J20" s="68"/>
      <c r="L20" s="41"/>
      <c r="M20" s="41"/>
    </row>
    <row r="21" spans="1:13" s="18" customFormat="1" ht="34.5" customHeight="1" x14ac:dyDescent="0.25">
      <c r="A21" s="194"/>
      <c r="B21" s="197"/>
      <c r="C21" s="197"/>
      <c r="D21" s="197"/>
      <c r="E21" s="200"/>
      <c r="F21" s="66"/>
      <c r="G21" s="25"/>
      <c r="H21" s="72"/>
      <c r="I21" s="203"/>
      <c r="J21" s="191"/>
      <c r="L21" s="41"/>
      <c r="M21" s="41"/>
    </row>
    <row r="22" spans="1:13" s="18" customFormat="1" ht="34.5" customHeight="1" x14ac:dyDescent="0.25">
      <c r="A22" s="195"/>
      <c r="B22" s="198"/>
      <c r="C22" s="198"/>
      <c r="D22" s="198"/>
      <c r="E22" s="201"/>
      <c r="F22" s="66"/>
      <c r="G22" s="25"/>
      <c r="H22" s="72"/>
      <c r="I22" s="204"/>
      <c r="J22" s="192"/>
      <c r="L22" s="41"/>
      <c r="M22" s="41"/>
    </row>
    <row r="23" spans="1:13" s="18" customFormat="1" ht="34.5" customHeight="1" x14ac:dyDescent="0.25">
      <c r="A23" s="196"/>
      <c r="B23" s="199"/>
      <c r="C23" s="199"/>
      <c r="D23" s="199"/>
      <c r="E23" s="202"/>
      <c r="F23" s="66"/>
      <c r="G23" s="25"/>
      <c r="H23" s="72"/>
      <c r="I23" s="205"/>
      <c r="J23" s="193"/>
      <c r="L23" s="41"/>
      <c r="M23" s="41"/>
    </row>
    <row r="24" spans="1:13" s="18" customFormat="1" ht="34.5" customHeight="1" x14ac:dyDescent="0.25">
      <c r="A24" s="67"/>
      <c r="B24" s="23"/>
      <c r="C24" s="23"/>
      <c r="D24" s="23"/>
      <c r="E24" s="70"/>
      <c r="F24" s="66"/>
      <c r="G24" s="25"/>
      <c r="H24" s="72"/>
      <c r="I24" s="85"/>
      <c r="J24" s="68"/>
      <c r="L24" s="41"/>
      <c r="M24" s="41"/>
    </row>
    <row r="25" spans="1:13" s="18" customFormat="1" ht="34.5" customHeight="1" x14ac:dyDescent="0.25">
      <c r="A25" s="67"/>
      <c r="B25" s="111"/>
      <c r="C25" s="111"/>
      <c r="D25" s="111"/>
      <c r="E25" s="70"/>
      <c r="F25" s="66"/>
      <c r="G25" s="25"/>
      <c r="H25" s="72"/>
      <c r="I25" s="85"/>
      <c r="J25" s="68"/>
      <c r="L25" s="41"/>
      <c r="M25" s="41"/>
    </row>
    <row r="26" spans="1:13" s="18" customFormat="1" ht="25.5" customHeight="1" x14ac:dyDescent="0.25">
      <c r="A26" s="67"/>
      <c r="B26" s="23"/>
      <c r="C26" s="23"/>
      <c r="D26" s="23"/>
      <c r="E26" s="70"/>
      <c r="F26" s="66"/>
      <c r="G26" s="25"/>
      <c r="H26" s="72"/>
      <c r="I26" s="70"/>
      <c r="J26" s="68"/>
      <c r="L26" s="41"/>
      <c r="M26" s="41"/>
    </row>
    <row r="27" spans="1:13" s="18" customFormat="1" ht="25.5" customHeight="1" x14ac:dyDescent="0.25">
      <c r="A27" s="67"/>
      <c r="B27" s="95" t="s">
        <v>42</v>
      </c>
      <c r="C27" s="71"/>
      <c r="D27" s="71"/>
      <c r="E27" s="69"/>
      <c r="F27" s="66"/>
      <c r="G27" s="94">
        <f>SUM(G6:G26)</f>
        <v>71000</v>
      </c>
      <c r="H27" s="93">
        <f>SUM(H6:H26)</f>
        <v>0</v>
      </c>
      <c r="I27" s="70"/>
      <c r="J27" s="68"/>
      <c r="L27" s="41"/>
      <c r="M27" s="41"/>
    </row>
    <row r="33" spans="1:10" ht="18" x14ac:dyDescent="0.25">
      <c r="A33" s="167" t="s">
        <v>198</v>
      </c>
      <c r="B33" s="167"/>
      <c r="C33" s="167"/>
      <c r="D33" s="167"/>
      <c r="E33" s="167"/>
      <c r="F33" s="167"/>
      <c r="G33" s="167"/>
      <c r="H33" s="167"/>
      <c r="I33" s="167"/>
      <c r="J33" s="167"/>
    </row>
    <row r="34" spans="1:10" ht="18" x14ac:dyDescent="0.25">
      <c r="A34" s="167" t="s">
        <v>250</v>
      </c>
      <c r="B34" s="167"/>
      <c r="C34" s="167"/>
      <c r="D34" s="167"/>
      <c r="E34" s="167"/>
      <c r="F34" s="167"/>
      <c r="G34" s="167"/>
      <c r="H34" s="167"/>
      <c r="I34" s="167"/>
      <c r="J34" s="167"/>
    </row>
    <row r="35" spans="1:10" x14ac:dyDescent="0.25">
      <c r="A35" s="5"/>
      <c r="B35" s="6"/>
      <c r="C35" s="6"/>
      <c r="D35" s="6"/>
      <c r="E35" s="6"/>
      <c r="F35" s="6"/>
      <c r="G35" s="7"/>
      <c r="H35" s="7"/>
      <c r="I35" s="6"/>
      <c r="J35" s="6"/>
    </row>
    <row r="36" spans="1:10" x14ac:dyDescent="0.25">
      <c r="A36" s="168" t="s">
        <v>0</v>
      </c>
      <c r="B36" s="168" t="s">
        <v>1</v>
      </c>
      <c r="C36" s="168"/>
      <c r="D36" s="168" t="s">
        <v>2</v>
      </c>
      <c r="E36" s="168" t="s">
        <v>7</v>
      </c>
      <c r="F36" s="168" t="s">
        <v>6</v>
      </c>
      <c r="G36" s="169" t="s">
        <v>3</v>
      </c>
      <c r="H36" s="169"/>
      <c r="I36" s="168" t="s">
        <v>8</v>
      </c>
      <c r="J36" s="168" t="s">
        <v>9</v>
      </c>
    </row>
    <row r="37" spans="1:10" x14ac:dyDescent="0.25">
      <c r="A37" s="168"/>
      <c r="B37" s="8" t="s">
        <v>10</v>
      </c>
      <c r="C37" s="8" t="s">
        <v>11</v>
      </c>
      <c r="D37" s="168"/>
      <c r="E37" s="168"/>
      <c r="F37" s="168"/>
      <c r="G37" s="9" t="s">
        <v>200</v>
      </c>
      <c r="H37" s="9" t="s">
        <v>5</v>
      </c>
      <c r="I37" s="168"/>
      <c r="J37" s="168"/>
    </row>
    <row r="38" spans="1:10" ht="42.75" customHeight="1" x14ac:dyDescent="0.25">
      <c r="A38" s="42">
        <v>1</v>
      </c>
      <c r="B38" s="87" t="s">
        <v>256</v>
      </c>
      <c r="C38" s="87"/>
      <c r="D38" s="87" t="s">
        <v>257</v>
      </c>
      <c r="E38" s="122"/>
      <c r="F38" s="89" t="s">
        <v>199</v>
      </c>
      <c r="G38" s="25">
        <v>20</v>
      </c>
      <c r="H38" s="72">
        <f>G38*20000</f>
        <v>400000</v>
      </c>
      <c r="I38" s="117">
        <v>44985</v>
      </c>
      <c r="J38" s="17"/>
    </row>
    <row r="39" spans="1:10" s="113" customFormat="1" ht="14.25" x14ac:dyDescent="0.25">
      <c r="A39" s="10">
        <v>2</v>
      </c>
      <c r="B39" s="11" t="s">
        <v>270</v>
      </c>
      <c r="C39" s="11"/>
      <c r="D39" s="13" t="s">
        <v>271</v>
      </c>
      <c r="E39" s="70" t="s">
        <v>272</v>
      </c>
      <c r="F39" s="89" t="s">
        <v>199</v>
      </c>
      <c r="G39" s="25">
        <v>10</v>
      </c>
      <c r="H39" s="72">
        <f>G39*20000</f>
        <v>200000</v>
      </c>
      <c r="I39" s="121">
        <v>45012</v>
      </c>
      <c r="J39" s="11"/>
    </row>
    <row r="40" spans="1:10" s="6" customFormat="1" ht="14.25" x14ac:dyDescent="0.2">
      <c r="A40" s="114"/>
      <c r="B40" s="115"/>
      <c r="C40" s="115"/>
      <c r="D40" s="115"/>
      <c r="E40" s="115"/>
      <c r="F40" s="115"/>
      <c r="G40" s="116"/>
      <c r="H40" s="116"/>
      <c r="I40" s="115"/>
      <c r="J40" s="115"/>
    </row>
    <row r="41" spans="1:10" s="6" customFormat="1" ht="14.25" x14ac:dyDescent="0.2">
      <c r="A41" s="114"/>
      <c r="B41" s="115"/>
      <c r="C41" s="115"/>
      <c r="D41" s="115"/>
      <c r="E41" s="115"/>
      <c r="F41" s="115"/>
      <c r="G41" s="116"/>
      <c r="H41" s="116"/>
      <c r="I41" s="115"/>
      <c r="J41" s="115"/>
    </row>
    <row r="42" spans="1:10" s="6" customFormat="1" ht="14.25" x14ac:dyDescent="0.2">
      <c r="A42" s="114"/>
      <c r="B42" s="115"/>
      <c r="C42" s="115"/>
      <c r="D42" s="115"/>
      <c r="E42" s="115"/>
      <c r="F42" s="115"/>
      <c r="G42" s="116"/>
      <c r="H42" s="116"/>
      <c r="I42" s="115"/>
      <c r="J42" s="115"/>
    </row>
    <row r="43" spans="1:10" s="6" customFormat="1" ht="14.25" x14ac:dyDescent="0.2">
      <c r="A43" s="114"/>
      <c r="B43" s="115"/>
      <c r="C43" s="115"/>
      <c r="D43" s="115"/>
      <c r="E43" s="115"/>
      <c r="F43" s="115"/>
      <c r="G43" s="116"/>
      <c r="H43" s="116"/>
      <c r="I43" s="115"/>
      <c r="J43" s="115"/>
    </row>
    <row r="44" spans="1:10" s="6" customFormat="1" ht="14.25" x14ac:dyDescent="0.2">
      <c r="A44" s="114"/>
      <c r="B44" s="115"/>
      <c r="C44" s="115"/>
      <c r="D44" s="115"/>
      <c r="E44" s="115"/>
      <c r="F44" s="115"/>
      <c r="G44" s="116"/>
      <c r="H44" s="116"/>
      <c r="I44" s="115"/>
      <c r="J44" s="115"/>
    </row>
    <row r="45" spans="1:10" s="6" customFormat="1" ht="14.25" x14ac:dyDescent="0.2">
      <c r="A45" s="114"/>
      <c r="B45" s="115"/>
      <c r="C45" s="115"/>
      <c r="D45" s="115"/>
      <c r="E45" s="115"/>
      <c r="F45" s="115"/>
      <c r="G45" s="116"/>
      <c r="H45" s="116"/>
      <c r="I45" s="115"/>
      <c r="J45" s="115"/>
    </row>
    <row r="46" spans="1:10" s="6" customFormat="1" ht="14.25" x14ac:dyDescent="0.2">
      <c r="A46" s="114"/>
      <c r="B46" s="115"/>
      <c r="C46" s="115"/>
      <c r="D46" s="115"/>
      <c r="E46" s="115"/>
      <c r="F46" s="115"/>
      <c r="G46" s="116"/>
      <c r="H46" s="116"/>
      <c r="I46" s="115"/>
      <c r="J46" s="115"/>
    </row>
    <row r="47" spans="1:10" s="6" customFormat="1" ht="14.25" x14ac:dyDescent="0.2">
      <c r="A47" s="114"/>
      <c r="B47" s="115"/>
      <c r="C47" s="115"/>
      <c r="D47" s="115"/>
      <c r="E47" s="115"/>
      <c r="F47" s="115"/>
      <c r="G47" s="116"/>
      <c r="H47" s="116"/>
      <c r="I47" s="115"/>
      <c r="J47" s="115"/>
    </row>
    <row r="48" spans="1:10" s="6" customFormat="1" ht="14.25" x14ac:dyDescent="0.2">
      <c r="A48" s="114"/>
      <c r="B48" s="115"/>
      <c r="C48" s="115"/>
      <c r="D48" s="115"/>
      <c r="E48" s="115"/>
      <c r="F48" s="115"/>
      <c r="G48" s="116"/>
      <c r="H48" s="116"/>
      <c r="I48" s="115"/>
      <c r="J48" s="115"/>
    </row>
    <row r="49" spans="1:10" s="6" customFormat="1" ht="14.25" x14ac:dyDescent="0.2">
      <c r="A49" s="114"/>
      <c r="B49" s="115"/>
      <c r="C49" s="115"/>
      <c r="D49" s="115"/>
      <c r="E49" s="115"/>
      <c r="F49" s="115"/>
      <c r="G49" s="116"/>
      <c r="H49" s="116"/>
      <c r="I49" s="115"/>
      <c r="J49" s="115"/>
    </row>
    <row r="50" spans="1:10" s="6" customFormat="1" ht="14.25" x14ac:dyDescent="0.2">
      <c r="A50" s="114"/>
      <c r="B50" s="115"/>
      <c r="C50" s="115"/>
      <c r="D50" s="115"/>
      <c r="E50" s="115"/>
      <c r="F50" s="115"/>
      <c r="G50" s="116"/>
      <c r="H50" s="116"/>
      <c r="I50" s="115"/>
      <c r="J50" s="115"/>
    </row>
    <row r="51" spans="1:10" s="6" customFormat="1" ht="14.25" x14ac:dyDescent="0.2">
      <c r="A51" s="114"/>
      <c r="B51" s="115"/>
      <c r="C51" s="115"/>
      <c r="D51" s="115"/>
      <c r="E51" s="115"/>
      <c r="F51" s="115"/>
      <c r="G51" s="116"/>
      <c r="H51" s="116"/>
      <c r="I51" s="115"/>
      <c r="J51" s="115"/>
    </row>
    <row r="52" spans="1:10" s="6" customFormat="1" ht="14.25" x14ac:dyDescent="0.2">
      <c r="A52" s="114"/>
      <c r="B52" s="115"/>
      <c r="C52" s="115"/>
      <c r="D52" s="115"/>
      <c r="E52" s="115"/>
      <c r="F52" s="115"/>
      <c r="G52" s="116"/>
      <c r="H52" s="116"/>
      <c r="I52" s="115"/>
      <c r="J52" s="115"/>
    </row>
    <row r="53" spans="1:10" s="6" customFormat="1" ht="14.25" x14ac:dyDescent="0.2">
      <c r="A53" s="114"/>
      <c r="B53" s="115"/>
      <c r="C53" s="115"/>
      <c r="D53" s="115"/>
      <c r="E53" s="115"/>
      <c r="F53" s="115"/>
      <c r="G53" s="116"/>
      <c r="H53" s="116"/>
      <c r="I53" s="115"/>
      <c r="J53" s="115"/>
    </row>
    <row r="54" spans="1:10" s="6" customFormat="1" ht="14.25" x14ac:dyDescent="0.2">
      <c r="A54" s="114"/>
      <c r="B54" s="115"/>
      <c r="C54" s="115"/>
      <c r="D54" s="115"/>
      <c r="E54" s="115"/>
      <c r="F54" s="115"/>
      <c r="G54" s="116"/>
      <c r="H54" s="116"/>
      <c r="I54" s="115"/>
      <c r="J54" s="115"/>
    </row>
    <row r="55" spans="1:10" s="6" customFormat="1" ht="14.25" x14ac:dyDescent="0.2">
      <c r="A55" s="114"/>
      <c r="B55" s="115"/>
      <c r="C55" s="115"/>
      <c r="D55" s="115"/>
      <c r="E55" s="115"/>
      <c r="F55" s="115"/>
      <c r="G55" s="116"/>
      <c r="H55" s="116"/>
      <c r="I55" s="115"/>
      <c r="J55" s="115"/>
    </row>
    <row r="56" spans="1:10" s="6" customFormat="1" ht="14.25" x14ac:dyDescent="0.2">
      <c r="A56" s="114"/>
      <c r="B56" s="115"/>
      <c r="C56" s="115"/>
      <c r="D56" s="115"/>
      <c r="E56" s="115"/>
      <c r="F56" s="115"/>
      <c r="G56" s="116"/>
      <c r="H56" s="116"/>
      <c r="I56" s="115"/>
      <c r="J56" s="115"/>
    </row>
    <row r="57" spans="1:10" s="6" customFormat="1" ht="14.25" x14ac:dyDescent="0.2">
      <c r="A57" s="114"/>
      <c r="B57" s="115"/>
      <c r="C57" s="115"/>
      <c r="D57" s="115"/>
      <c r="E57" s="115"/>
      <c r="F57" s="115"/>
      <c r="G57" s="116"/>
      <c r="H57" s="116"/>
      <c r="I57" s="115"/>
      <c r="J57" s="115"/>
    </row>
    <row r="58" spans="1:10" s="6" customFormat="1" ht="14.25" x14ac:dyDescent="0.2">
      <c r="A58" s="114"/>
      <c r="B58" s="115"/>
      <c r="C58" s="115"/>
      <c r="D58" s="115"/>
      <c r="E58" s="115"/>
      <c r="F58" s="115"/>
      <c r="G58" s="116"/>
      <c r="H58" s="116"/>
      <c r="I58" s="115"/>
      <c r="J58" s="115"/>
    </row>
    <row r="59" spans="1:10" s="6" customFormat="1" ht="14.25" x14ac:dyDescent="0.2">
      <c r="A59" s="114"/>
      <c r="B59" s="115"/>
      <c r="C59" s="115"/>
      <c r="D59" s="115"/>
      <c r="E59" s="115"/>
      <c r="F59" s="115"/>
      <c r="G59" s="116"/>
      <c r="H59" s="116"/>
      <c r="I59" s="115"/>
      <c r="J59" s="115"/>
    </row>
    <row r="60" spans="1:10" s="6" customFormat="1" ht="14.25" x14ac:dyDescent="0.2">
      <c r="A60" s="5"/>
      <c r="G60" s="7"/>
      <c r="H60" s="7"/>
    </row>
  </sheetData>
  <mergeCells count="51">
    <mergeCell ref="I6:I8"/>
    <mergeCell ref="A1:J1"/>
    <mergeCell ref="A2:J2"/>
    <mergeCell ref="A4:A5"/>
    <mergeCell ref="B4:C4"/>
    <mergeCell ref="D4:D5"/>
    <mergeCell ref="E4:E5"/>
    <mergeCell ref="F4:F5"/>
    <mergeCell ref="G4:H4"/>
    <mergeCell ref="I4:I5"/>
    <mergeCell ref="J4:J5"/>
    <mergeCell ref="A6:A8"/>
    <mergeCell ref="B6:B8"/>
    <mergeCell ref="C6:C8"/>
    <mergeCell ref="D6:D8"/>
    <mergeCell ref="E6:E8"/>
    <mergeCell ref="I17:I18"/>
    <mergeCell ref="A10:A12"/>
    <mergeCell ref="B10:B12"/>
    <mergeCell ref="C10:C12"/>
    <mergeCell ref="D10:D12"/>
    <mergeCell ref="E10:E12"/>
    <mergeCell ref="I10:I12"/>
    <mergeCell ref="A17:A18"/>
    <mergeCell ref="B17:B18"/>
    <mergeCell ref="C17:C18"/>
    <mergeCell ref="D17:D18"/>
    <mergeCell ref="E17:E18"/>
    <mergeCell ref="I36:I37"/>
    <mergeCell ref="A21:A23"/>
    <mergeCell ref="B21:B23"/>
    <mergeCell ref="C21:C23"/>
    <mergeCell ref="D21:D23"/>
    <mergeCell ref="E21:E23"/>
    <mergeCell ref="I21:I23"/>
    <mergeCell ref="J36:J37"/>
    <mergeCell ref="H6:H8"/>
    <mergeCell ref="H17:H18"/>
    <mergeCell ref="H10:H12"/>
    <mergeCell ref="J10:J12"/>
    <mergeCell ref="J6:J8"/>
    <mergeCell ref="J17:J18"/>
    <mergeCell ref="J21:J23"/>
    <mergeCell ref="A33:J33"/>
    <mergeCell ref="A34:J34"/>
    <mergeCell ref="A36:A37"/>
    <mergeCell ref="B36:C36"/>
    <mergeCell ref="D36:D37"/>
    <mergeCell ref="E36:E37"/>
    <mergeCell ref="F36:F37"/>
    <mergeCell ref="G36:H36"/>
  </mergeCells>
  <pageMargins left="0.7" right="0.7" top="0.5" bottom="0.75" header="0.3" footer="0.3"/>
  <pageSetup paperSize="5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F95A2-BA7F-467E-9E53-889B40801E13}">
  <dimension ref="A1:M78"/>
  <sheetViews>
    <sheetView view="pageBreakPreview" zoomScale="90" zoomScaleNormal="80" zoomScaleSheetLayoutView="90" workbookViewId="0">
      <selection activeCell="J16" sqref="J16"/>
    </sheetView>
  </sheetViews>
  <sheetFormatPr defaultRowHeight="15" x14ac:dyDescent="0.25"/>
  <cols>
    <col min="1" max="1" width="6" style="1" customWidth="1"/>
    <col min="2" max="2" width="17.7109375" customWidth="1"/>
    <col min="3" max="3" width="21" customWidth="1"/>
    <col min="4" max="4" width="27.28515625" customWidth="1"/>
    <col min="5" max="6" width="17.42578125" customWidth="1"/>
    <col min="7" max="7" width="13.42578125" style="3" customWidth="1"/>
    <col min="8" max="8" width="18.5703125" style="3" customWidth="1"/>
    <col min="9" max="9" width="19.28515625" customWidth="1"/>
    <col min="10" max="10" width="15.28515625" customWidth="1"/>
    <col min="12" max="12" width="11.7109375" bestFit="1" customWidth="1"/>
    <col min="13" max="13" width="11.28515625" bestFit="1" customWidth="1"/>
  </cols>
  <sheetData>
    <row r="1" spans="1:13" ht="18" x14ac:dyDescent="0.25">
      <c r="A1" s="167" t="s">
        <v>44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3" ht="18" x14ac:dyDescent="0.25">
      <c r="A2" s="167" t="s">
        <v>250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3" x14ac:dyDescent="0.25">
      <c r="A3" s="5"/>
      <c r="B3" s="6"/>
      <c r="C3" s="6"/>
      <c r="D3" s="6"/>
      <c r="E3" s="6"/>
      <c r="F3" s="6"/>
      <c r="G3" s="7"/>
      <c r="H3" s="7"/>
      <c r="I3" s="6"/>
      <c r="J3" s="6"/>
    </row>
    <row r="4" spans="1:13" s="2" customFormat="1" ht="15" customHeight="1" x14ac:dyDescent="0.25">
      <c r="A4" s="168" t="s">
        <v>0</v>
      </c>
      <c r="B4" s="168" t="s">
        <v>1</v>
      </c>
      <c r="C4" s="168"/>
      <c r="D4" s="168" t="s">
        <v>2</v>
      </c>
      <c r="E4" s="168" t="s">
        <v>7</v>
      </c>
      <c r="F4" s="168" t="s">
        <v>6</v>
      </c>
      <c r="G4" s="169" t="s">
        <v>3</v>
      </c>
      <c r="H4" s="169"/>
      <c r="I4" s="168" t="s">
        <v>8</v>
      </c>
      <c r="J4" s="168" t="s">
        <v>9</v>
      </c>
    </row>
    <row r="5" spans="1:13" s="2" customFormat="1" ht="21" x14ac:dyDescent="0.25">
      <c r="A5" s="168"/>
      <c r="B5" s="8" t="s">
        <v>10</v>
      </c>
      <c r="C5" s="8" t="s">
        <v>11</v>
      </c>
      <c r="D5" s="168"/>
      <c r="E5" s="168"/>
      <c r="F5" s="168"/>
      <c r="G5" s="9" t="s">
        <v>185</v>
      </c>
      <c r="H5" s="9" t="s">
        <v>5</v>
      </c>
      <c r="I5" s="168"/>
      <c r="J5" s="168"/>
      <c r="L5" s="139">
        <f>G6+G9+G10+G14+G15+G16+G17+G19+G21+G22+G23+G25+G27+G30+G34+G37+G40+G42+G43+G44</f>
        <v>177000</v>
      </c>
      <c r="M5" s="140" t="s">
        <v>321</v>
      </c>
    </row>
    <row r="6" spans="1:13" s="18" customFormat="1" ht="21" x14ac:dyDescent="0.25">
      <c r="A6" s="194">
        <v>1</v>
      </c>
      <c r="B6" s="197" t="s">
        <v>251</v>
      </c>
      <c r="C6" s="197" t="s">
        <v>252</v>
      </c>
      <c r="D6" s="197" t="s">
        <v>263</v>
      </c>
      <c r="E6" s="200" t="s">
        <v>280</v>
      </c>
      <c r="F6" s="65" t="s">
        <v>253</v>
      </c>
      <c r="G6" s="25">
        <v>5000</v>
      </c>
      <c r="H6" s="72">
        <f>G6*110</f>
        <v>550000</v>
      </c>
      <c r="I6" s="203">
        <v>44979</v>
      </c>
      <c r="J6" s="120" t="s">
        <v>264</v>
      </c>
      <c r="L6" s="141">
        <f>G7+G11+G24+G28+G31+G33+G36+G39+G41</f>
        <v>39000</v>
      </c>
      <c r="M6" s="142" t="s">
        <v>322</v>
      </c>
    </row>
    <row r="7" spans="1:13" s="18" customFormat="1" ht="24" customHeight="1" x14ac:dyDescent="0.25">
      <c r="A7" s="195"/>
      <c r="B7" s="198"/>
      <c r="C7" s="198"/>
      <c r="D7" s="198"/>
      <c r="E7" s="201"/>
      <c r="F7" s="66" t="s">
        <v>254</v>
      </c>
      <c r="G7" s="25">
        <v>2000</v>
      </c>
      <c r="H7" s="72">
        <f>G7*50</f>
        <v>100000</v>
      </c>
      <c r="I7" s="204"/>
      <c r="J7" s="120" t="s">
        <v>264</v>
      </c>
      <c r="L7" s="141">
        <f>G8+G12+G13+G18+G20+G26+G29</f>
        <v>38000</v>
      </c>
      <c r="M7" s="141" t="s">
        <v>323</v>
      </c>
    </row>
    <row r="8" spans="1:13" s="18" customFormat="1" ht="25.5" customHeight="1" x14ac:dyDescent="0.25">
      <c r="A8" s="196"/>
      <c r="B8" s="199"/>
      <c r="C8" s="199"/>
      <c r="D8" s="199"/>
      <c r="E8" s="202"/>
      <c r="F8" s="66" t="s">
        <v>255</v>
      </c>
      <c r="G8" s="25">
        <v>3000</v>
      </c>
      <c r="H8" s="72">
        <f>G8*200</f>
        <v>600000</v>
      </c>
      <c r="I8" s="205"/>
      <c r="J8" s="120" t="s">
        <v>265</v>
      </c>
      <c r="L8" s="141">
        <f>G32+G35+G38</f>
        <v>55000</v>
      </c>
      <c r="M8" s="141" t="s">
        <v>324</v>
      </c>
    </row>
    <row r="9" spans="1:13" s="18" customFormat="1" ht="32.25" customHeight="1" x14ac:dyDescent="0.25">
      <c r="A9" s="101">
        <v>2</v>
      </c>
      <c r="B9" s="106" t="s">
        <v>256</v>
      </c>
      <c r="C9" s="106" t="s">
        <v>257</v>
      </c>
      <c r="D9" s="106" t="s">
        <v>262</v>
      </c>
      <c r="E9" s="118"/>
      <c r="F9" s="66" t="s">
        <v>253</v>
      </c>
      <c r="G9" s="66">
        <v>5000</v>
      </c>
      <c r="H9" s="72">
        <f>G9*110</f>
        <v>550000</v>
      </c>
      <c r="I9" s="119">
        <v>44985</v>
      </c>
      <c r="J9" s="120" t="s">
        <v>264</v>
      </c>
      <c r="L9" s="41"/>
      <c r="M9" s="41"/>
    </row>
    <row r="10" spans="1:13" s="18" customFormat="1" ht="25.5" customHeight="1" x14ac:dyDescent="0.25">
      <c r="A10" s="194">
        <v>3</v>
      </c>
      <c r="B10" s="197" t="s">
        <v>258</v>
      </c>
      <c r="C10" s="197" t="s">
        <v>259</v>
      </c>
      <c r="D10" s="197" t="s">
        <v>260</v>
      </c>
      <c r="E10" s="200" t="s">
        <v>261</v>
      </c>
      <c r="F10" s="66" t="s">
        <v>253</v>
      </c>
      <c r="G10" s="25">
        <v>5000</v>
      </c>
      <c r="H10" s="72">
        <f>G10*110</f>
        <v>550000</v>
      </c>
      <c r="I10" s="203">
        <v>44993</v>
      </c>
      <c r="J10" s="120" t="s">
        <v>264</v>
      </c>
      <c r="K10" s="18" t="s">
        <v>293</v>
      </c>
      <c r="L10" s="41">
        <f>SUM(L5:L8)</f>
        <v>309000</v>
      </c>
      <c r="M10" s="41"/>
    </row>
    <row r="11" spans="1:13" s="18" customFormat="1" ht="25.5" customHeight="1" x14ac:dyDescent="0.25">
      <c r="A11" s="195"/>
      <c r="B11" s="198"/>
      <c r="C11" s="198"/>
      <c r="D11" s="198"/>
      <c r="E11" s="201"/>
      <c r="F11" s="66" t="s">
        <v>254</v>
      </c>
      <c r="G11" s="25">
        <v>3000</v>
      </c>
      <c r="H11" s="72">
        <f>G11*50</f>
        <v>150000</v>
      </c>
      <c r="I11" s="204"/>
      <c r="J11" s="120" t="s">
        <v>264</v>
      </c>
      <c r="L11" s="41"/>
      <c r="M11" s="41"/>
    </row>
    <row r="12" spans="1:13" s="18" customFormat="1" ht="25.5" customHeight="1" x14ac:dyDescent="0.25">
      <c r="A12" s="196"/>
      <c r="B12" s="199"/>
      <c r="C12" s="199"/>
      <c r="D12" s="199"/>
      <c r="E12" s="202"/>
      <c r="F12" s="66" t="s">
        <v>255</v>
      </c>
      <c r="G12" s="66">
        <v>5000</v>
      </c>
      <c r="H12" s="108">
        <f>G12*200</f>
        <v>1000000</v>
      </c>
      <c r="I12" s="205"/>
      <c r="J12" s="120" t="s">
        <v>265</v>
      </c>
      <c r="L12" s="41"/>
      <c r="M12" s="41"/>
    </row>
    <row r="13" spans="1:13" s="18" customFormat="1" ht="31.5" customHeight="1" x14ac:dyDescent="0.25">
      <c r="A13" s="67">
        <v>4</v>
      </c>
      <c r="B13" s="39" t="s">
        <v>283</v>
      </c>
      <c r="C13" s="71" t="s">
        <v>284</v>
      </c>
      <c r="D13" s="71" t="s">
        <v>292</v>
      </c>
      <c r="E13" s="70" t="s">
        <v>286</v>
      </c>
      <c r="F13" s="66" t="s">
        <v>255</v>
      </c>
      <c r="G13" s="25">
        <v>5000</v>
      </c>
      <c r="H13" s="108">
        <f>G13*200</f>
        <v>1000000</v>
      </c>
      <c r="I13" s="85">
        <v>45002</v>
      </c>
      <c r="J13" s="120" t="s">
        <v>265</v>
      </c>
      <c r="L13" s="41"/>
      <c r="M13" s="41"/>
    </row>
    <row r="14" spans="1:13" s="18" customFormat="1" ht="42.75" x14ac:dyDescent="0.25">
      <c r="A14" s="100">
        <v>5</v>
      </c>
      <c r="B14" s="39" t="s">
        <v>266</v>
      </c>
      <c r="C14" s="39" t="s">
        <v>268</v>
      </c>
      <c r="D14" s="39" t="s">
        <v>269</v>
      </c>
      <c r="E14" s="107" t="s">
        <v>267</v>
      </c>
      <c r="F14" s="66" t="s">
        <v>253</v>
      </c>
      <c r="G14" s="66">
        <v>10000</v>
      </c>
      <c r="H14" s="108">
        <f>G14*110</f>
        <v>1100000</v>
      </c>
      <c r="I14" s="109">
        <v>45005</v>
      </c>
      <c r="J14" s="120" t="s">
        <v>264</v>
      </c>
      <c r="K14" s="18" t="s">
        <v>293</v>
      </c>
      <c r="L14" s="41"/>
      <c r="M14" s="41"/>
    </row>
    <row r="15" spans="1:13" s="18" customFormat="1" ht="34.5" customHeight="1" x14ac:dyDescent="0.25">
      <c r="A15" s="67">
        <v>6</v>
      </c>
      <c r="B15" s="43" t="s">
        <v>270</v>
      </c>
      <c r="C15" s="43"/>
      <c r="D15" s="43" t="s">
        <v>271</v>
      </c>
      <c r="E15" s="70" t="s">
        <v>272</v>
      </c>
      <c r="F15" s="66" t="s">
        <v>253</v>
      </c>
      <c r="G15" s="25">
        <v>10000</v>
      </c>
      <c r="H15" s="108">
        <f>G15*110</f>
        <v>1100000</v>
      </c>
      <c r="I15" s="85">
        <v>45007</v>
      </c>
      <c r="J15" s="120" t="s">
        <v>264</v>
      </c>
      <c r="L15" s="41"/>
      <c r="M15" s="41"/>
    </row>
    <row r="16" spans="1:13" s="18" customFormat="1" ht="34.5" customHeight="1" x14ac:dyDescent="0.25">
      <c r="A16" s="67">
        <v>7</v>
      </c>
      <c r="B16" s="43" t="s">
        <v>270</v>
      </c>
      <c r="C16" s="43"/>
      <c r="D16" s="43" t="s">
        <v>271</v>
      </c>
      <c r="E16" s="70" t="s">
        <v>272</v>
      </c>
      <c r="F16" s="66" t="s">
        <v>253</v>
      </c>
      <c r="G16" s="25">
        <v>5000</v>
      </c>
      <c r="H16" s="108">
        <f>G16*110</f>
        <v>550000</v>
      </c>
      <c r="I16" s="85">
        <v>45012</v>
      </c>
      <c r="J16" s="120" t="s">
        <v>264</v>
      </c>
      <c r="L16" s="41"/>
      <c r="M16" s="41"/>
    </row>
    <row r="17" spans="1:13" s="18" customFormat="1" ht="26.25" customHeight="1" x14ac:dyDescent="0.25">
      <c r="A17" s="174">
        <v>8</v>
      </c>
      <c r="B17" s="172" t="s">
        <v>273</v>
      </c>
      <c r="C17" s="172" t="s">
        <v>274</v>
      </c>
      <c r="D17" s="172" t="s">
        <v>275</v>
      </c>
      <c r="E17" s="180" t="s">
        <v>276</v>
      </c>
      <c r="F17" s="66" t="s">
        <v>253</v>
      </c>
      <c r="G17" s="66">
        <v>5000</v>
      </c>
      <c r="H17" s="108">
        <f>G17*110</f>
        <v>550000</v>
      </c>
      <c r="I17" s="178">
        <v>45054</v>
      </c>
      <c r="J17" s="120" t="s">
        <v>264</v>
      </c>
      <c r="K17" s="18" t="s">
        <v>293</v>
      </c>
      <c r="L17" s="41"/>
      <c r="M17" s="41"/>
    </row>
    <row r="18" spans="1:13" s="18" customFormat="1" ht="28.5" customHeight="1" x14ac:dyDescent="0.25">
      <c r="A18" s="175"/>
      <c r="B18" s="173"/>
      <c r="C18" s="173"/>
      <c r="D18" s="173"/>
      <c r="E18" s="181"/>
      <c r="F18" s="66" t="s">
        <v>255</v>
      </c>
      <c r="G18" s="25">
        <v>5000</v>
      </c>
      <c r="H18" s="108">
        <f>G18*200</f>
        <v>1000000</v>
      </c>
      <c r="I18" s="179"/>
      <c r="J18" s="120" t="s">
        <v>265</v>
      </c>
      <c r="L18" s="41"/>
      <c r="M18" s="41"/>
    </row>
    <row r="19" spans="1:13" s="18" customFormat="1" ht="34.5" customHeight="1" x14ac:dyDescent="0.25">
      <c r="A19" s="100">
        <v>9</v>
      </c>
      <c r="B19" s="106" t="s">
        <v>288</v>
      </c>
      <c r="C19" s="106" t="s">
        <v>289</v>
      </c>
      <c r="D19" s="106" t="s">
        <v>290</v>
      </c>
      <c r="E19" s="107" t="s">
        <v>291</v>
      </c>
      <c r="F19" s="66" t="s">
        <v>253</v>
      </c>
      <c r="G19" s="66">
        <v>3000</v>
      </c>
      <c r="H19" s="108">
        <f>G19*110</f>
        <v>330000</v>
      </c>
      <c r="I19" s="109"/>
      <c r="J19" s="120" t="s">
        <v>264</v>
      </c>
      <c r="L19" s="41"/>
      <c r="M19" s="41"/>
    </row>
    <row r="20" spans="1:13" s="18" customFormat="1" ht="34.5" customHeight="1" x14ac:dyDescent="0.25">
      <c r="A20" s="194">
        <v>10</v>
      </c>
      <c r="B20" s="197" t="s">
        <v>294</v>
      </c>
      <c r="C20" s="197" t="s">
        <v>295</v>
      </c>
      <c r="D20" s="197" t="s">
        <v>296</v>
      </c>
      <c r="E20" s="200"/>
      <c r="F20" s="66" t="s">
        <v>255</v>
      </c>
      <c r="G20" s="25">
        <v>5000</v>
      </c>
      <c r="H20" s="72">
        <f>G20*200</f>
        <v>1000000</v>
      </c>
      <c r="I20" s="203">
        <v>45104</v>
      </c>
      <c r="J20" s="120" t="s">
        <v>265</v>
      </c>
      <c r="L20" s="41"/>
      <c r="M20" s="41"/>
    </row>
    <row r="21" spans="1:13" s="18" customFormat="1" ht="34.5" customHeight="1" x14ac:dyDescent="0.25">
      <c r="A21" s="195"/>
      <c r="B21" s="198"/>
      <c r="C21" s="198"/>
      <c r="D21" s="198"/>
      <c r="E21" s="201"/>
      <c r="F21" s="127" t="s">
        <v>253</v>
      </c>
      <c r="G21" s="96">
        <v>5000</v>
      </c>
      <c r="H21" s="97">
        <f>G21*110</f>
        <v>550000</v>
      </c>
      <c r="I21" s="204"/>
      <c r="J21" s="123" t="s">
        <v>264</v>
      </c>
      <c r="L21" s="41"/>
      <c r="M21" s="41"/>
    </row>
    <row r="22" spans="1:13" s="18" customFormat="1" ht="71.25" x14ac:dyDescent="0.25">
      <c r="A22" s="22">
        <v>11</v>
      </c>
      <c r="B22" s="128" t="s">
        <v>297</v>
      </c>
      <c r="C22" s="128" t="s">
        <v>298</v>
      </c>
      <c r="D22" s="128" t="s">
        <v>299</v>
      </c>
      <c r="E22" s="122"/>
      <c r="F22" s="66" t="s">
        <v>253</v>
      </c>
      <c r="G22" s="25">
        <v>3000</v>
      </c>
      <c r="H22" s="97">
        <f>G22*110</f>
        <v>330000</v>
      </c>
      <c r="I22" s="104">
        <v>45104</v>
      </c>
      <c r="J22" s="123" t="s">
        <v>264</v>
      </c>
      <c r="L22" s="41"/>
      <c r="M22" s="41"/>
    </row>
    <row r="23" spans="1:13" s="18" customFormat="1" ht="34.5" customHeight="1" x14ac:dyDescent="0.25">
      <c r="A23" s="194">
        <v>12</v>
      </c>
      <c r="B23" s="197" t="s">
        <v>300</v>
      </c>
      <c r="C23" s="197" t="s">
        <v>301</v>
      </c>
      <c r="D23" s="194"/>
      <c r="E23" s="200" t="s">
        <v>302</v>
      </c>
      <c r="F23" s="66" t="s">
        <v>253</v>
      </c>
      <c r="G23" s="25">
        <v>10000</v>
      </c>
      <c r="H23" s="97">
        <f>G23*110</f>
        <v>1100000</v>
      </c>
      <c r="I23" s="203">
        <v>45139</v>
      </c>
      <c r="J23" s="123" t="s">
        <v>264</v>
      </c>
      <c r="L23" s="41"/>
      <c r="M23" s="41"/>
    </row>
    <row r="24" spans="1:13" s="18" customFormat="1" ht="34.5" customHeight="1" x14ac:dyDescent="0.25">
      <c r="A24" s="196"/>
      <c r="B24" s="199"/>
      <c r="C24" s="199"/>
      <c r="D24" s="196"/>
      <c r="E24" s="202"/>
      <c r="F24" s="66" t="s">
        <v>254</v>
      </c>
      <c r="G24" s="25">
        <v>3000</v>
      </c>
      <c r="H24" s="72">
        <f>G24*50</f>
        <v>150000</v>
      </c>
      <c r="I24" s="205"/>
      <c r="J24" s="123" t="s">
        <v>264</v>
      </c>
      <c r="L24" s="41"/>
      <c r="M24" s="41"/>
    </row>
    <row r="25" spans="1:13" s="18" customFormat="1" ht="34.5" customHeight="1" x14ac:dyDescent="0.25">
      <c r="A25" s="194">
        <v>13</v>
      </c>
      <c r="B25" s="197" t="s">
        <v>308</v>
      </c>
      <c r="C25" s="197" t="s">
        <v>309</v>
      </c>
      <c r="D25" s="197" t="s">
        <v>310</v>
      </c>
      <c r="E25" s="200" t="s">
        <v>313</v>
      </c>
      <c r="F25" s="66" t="s">
        <v>253</v>
      </c>
      <c r="G25" s="25">
        <v>5000</v>
      </c>
      <c r="H25" s="97">
        <f>G25*110</f>
        <v>550000</v>
      </c>
      <c r="I25" s="203">
        <v>45170</v>
      </c>
      <c r="J25" s="120" t="s">
        <v>264</v>
      </c>
      <c r="K25" s="166" t="s">
        <v>312</v>
      </c>
      <c r="L25" s="41"/>
      <c r="M25" s="41"/>
    </row>
    <row r="26" spans="1:13" s="18" customFormat="1" ht="34.5" customHeight="1" x14ac:dyDescent="0.25">
      <c r="A26" s="196"/>
      <c r="B26" s="199"/>
      <c r="C26" s="199"/>
      <c r="D26" s="199"/>
      <c r="E26" s="202"/>
      <c r="F26" s="66" t="s">
        <v>255</v>
      </c>
      <c r="G26" s="25">
        <v>5000</v>
      </c>
      <c r="H26" s="72">
        <f>G26*200</f>
        <v>1000000</v>
      </c>
      <c r="I26" s="205"/>
      <c r="J26" s="129" t="s">
        <v>311</v>
      </c>
      <c r="K26" s="166"/>
      <c r="L26" s="41"/>
      <c r="M26" s="41"/>
    </row>
    <row r="27" spans="1:13" s="18" customFormat="1" ht="57" customHeight="1" x14ac:dyDescent="0.25">
      <c r="A27" s="194">
        <v>14</v>
      </c>
      <c r="B27" s="197" t="s">
        <v>314</v>
      </c>
      <c r="C27" s="197" t="s">
        <v>315</v>
      </c>
      <c r="D27" s="197" t="s">
        <v>316</v>
      </c>
      <c r="E27" s="200"/>
      <c r="F27" s="66" t="s">
        <v>253</v>
      </c>
      <c r="G27" s="25">
        <v>5000</v>
      </c>
      <c r="H27" s="97">
        <f>G27*110</f>
        <v>550000</v>
      </c>
      <c r="I27" s="203">
        <v>45175</v>
      </c>
      <c r="J27" s="123" t="s">
        <v>264</v>
      </c>
      <c r="L27" s="41"/>
      <c r="M27" s="41"/>
    </row>
    <row r="28" spans="1:13" s="18" customFormat="1" ht="34.5" customHeight="1" x14ac:dyDescent="0.25">
      <c r="A28" s="196"/>
      <c r="B28" s="199"/>
      <c r="C28" s="199"/>
      <c r="D28" s="199"/>
      <c r="E28" s="202"/>
      <c r="F28" s="66" t="s">
        <v>254</v>
      </c>
      <c r="G28" s="25">
        <v>3500</v>
      </c>
      <c r="H28" s="72">
        <f>G28*50</f>
        <v>175000</v>
      </c>
      <c r="I28" s="205"/>
      <c r="J28" s="123" t="s">
        <v>264</v>
      </c>
      <c r="L28" s="41"/>
      <c r="M28" s="41"/>
    </row>
    <row r="29" spans="1:13" s="18" customFormat="1" ht="42.75" x14ac:dyDescent="0.25">
      <c r="A29" s="67">
        <v>15</v>
      </c>
      <c r="B29" s="23" t="s">
        <v>335</v>
      </c>
      <c r="C29" s="23" t="s">
        <v>336</v>
      </c>
      <c r="D29" s="23" t="s">
        <v>317</v>
      </c>
      <c r="E29" s="70" t="s">
        <v>337</v>
      </c>
      <c r="F29" s="66" t="s">
        <v>255</v>
      </c>
      <c r="G29" s="25">
        <v>10000</v>
      </c>
      <c r="H29" s="72">
        <f>G29*200</f>
        <v>2000000</v>
      </c>
      <c r="I29" s="85">
        <v>45179</v>
      </c>
      <c r="J29" s="120" t="s">
        <v>265</v>
      </c>
      <c r="L29" s="41"/>
      <c r="M29" s="41"/>
    </row>
    <row r="30" spans="1:13" s="18" customFormat="1" ht="71.25" x14ac:dyDescent="0.25">
      <c r="A30" s="67">
        <v>16</v>
      </c>
      <c r="B30" s="23"/>
      <c r="C30" s="23" t="s">
        <v>318</v>
      </c>
      <c r="D30" s="23" t="s">
        <v>319</v>
      </c>
      <c r="E30" s="70"/>
      <c r="F30" s="66" t="s">
        <v>253</v>
      </c>
      <c r="G30" s="25">
        <v>5000</v>
      </c>
      <c r="H30" s="97">
        <f>G30*110</f>
        <v>550000</v>
      </c>
      <c r="I30" s="85">
        <v>45186</v>
      </c>
      <c r="J30" s="123" t="s">
        <v>264</v>
      </c>
      <c r="L30" s="41"/>
      <c r="M30" s="41"/>
    </row>
    <row r="31" spans="1:13" s="18" customFormat="1" ht="34.5" customHeight="1" x14ac:dyDescent="0.25">
      <c r="A31" s="194">
        <v>17</v>
      </c>
      <c r="B31" s="197" t="s">
        <v>325</v>
      </c>
      <c r="C31" s="194"/>
      <c r="D31" s="197" t="s">
        <v>128</v>
      </c>
      <c r="E31" s="200" t="s">
        <v>326</v>
      </c>
      <c r="F31" s="66" t="s">
        <v>254</v>
      </c>
      <c r="G31" s="25">
        <v>2000</v>
      </c>
      <c r="H31" s="72">
        <f>G31*50</f>
        <v>100000</v>
      </c>
      <c r="I31" s="203">
        <v>45187</v>
      </c>
      <c r="J31" s="123" t="s">
        <v>264</v>
      </c>
      <c r="L31" s="41"/>
      <c r="M31" s="41"/>
    </row>
    <row r="32" spans="1:13" s="18" customFormat="1" ht="34.5" customHeight="1" x14ac:dyDescent="0.25">
      <c r="A32" s="196"/>
      <c r="B32" s="199"/>
      <c r="C32" s="196"/>
      <c r="D32" s="199"/>
      <c r="E32" s="202"/>
      <c r="F32" s="66" t="s">
        <v>320</v>
      </c>
      <c r="G32" s="25">
        <v>5000</v>
      </c>
      <c r="H32" s="72"/>
      <c r="I32" s="205"/>
      <c r="J32" s="123" t="s">
        <v>264</v>
      </c>
      <c r="L32" s="41"/>
      <c r="M32" s="41"/>
    </row>
    <row r="33" spans="1:13" s="18" customFormat="1" ht="34.5" customHeight="1" x14ac:dyDescent="0.25">
      <c r="A33" s="67">
        <v>18</v>
      </c>
      <c r="B33" s="23"/>
      <c r="C33" s="23"/>
      <c r="D33" s="23"/>
      <c r="E33" s="70"/>
      <c r="F33" s="66" t="s">
        <v>254</v>
      </c>
      <c r="G33" s="25">
        <v>500</v>
      </c>
      <c r="H33" s="72">
        <f>G33*50</f>
        <v>25000</v>
      </c>
      <c r="I33" s="85">
        <v>45212</v>
      </c>
      <c r="J33" s="123" t="s">
        <v>264</v>
      </c>
      <c r="L33" s="41"/>
      <c r="M33" s="41"/>
    </row>
    <row r="34" spans="1:13" s="18" customFormat="1" ht="34.5" customHeight="1" x14ac:dyDescent="0.25">
      <c r="A34" s="194">
        <v>19</v>
      </c>
      <c r="B34" s="197" t="s">
        <v>327</v>
      </c>
      <c r="C34" s="197" t="s">
        <v>328</v>
      </c>
      <c r="D34" s="197" t="s">
        <v>329</v>
      </c>
      <c r="E34" s="200" t="s">
        <v>330</v>
      </c>
      <c r="F34" s="66" t="s">
        <v>253</v>
      </c>
      <c r="G34" s="25">
        <v>50000</v>
      </c>
      <c r="H34" s="97">
        <f>G34*110</f>
        <v>5500000</v>
      </c>
      <c r="I34" s="203">
        <v>45218</v>
      </c>
      <c r="J34" s="123" t="s">
        <v>264</v>
      </c>
      <c r="L34" s="41"/>
      <c r="M34" s="41"/>
    </row>
    <row r="35" spans="1:13" s="18" customFormat="1" ht="34.5" customHeight="1" x14ac:dyDescent="0.25">
      <c r="A35" s="195"/>
      <c r="B35" s="198"/>
      <c r="C35" s="198"/>
      <c r="D35" s="198"/>
      <c r="E35" s="201"/>
      <c r="F35" s="66" t="s">
        <v>320</v>
      </c>
      <c r="G35" s="25">
        <v>40000</v>
      </c>
      <c r="H35" s="72"/>
      <c r="I35" s="204"/>
      <c r="J35" s="123" t="s">
        <v>264</v>
      </c>
      <c r="L35" s="41"/>
      <c r="M35" s="41"/>
    </row>
    <row r="36" spans="1:13" s="18" customFormat="1" ht="34.5" customHeight="1" x14ac:dyDescent="0.25">
      <c r="A36" s="196"/>
      <c r="B36" s="199"/>
      <c r="C36" s="199"/>
      <c r="D36" s="199"/>
      <c r="E36" s="202"/>
      <c r="F36" s="66" t="s">
        <v>254</v>
      </c>
      <c r="G36" s="25">
        <v>10000</v>
      </c>
      <c r="H36" s="72">
        <f>G36*50</f>
        <v>500000</v>
      </c>
      <c r="I36" s="205"/>
      <c r="J36" s="123" t="s">
        <v>264</v>
      </c>
      <c r="L36" s="41"/>
      <c r="M36" s="41"/>
    </row>
    <row r="37" spans="1:13" s="18" customFormat="1" ht="34.5" customHeight="1" x14ac:dyDescent="0.25">
      <c r="A37" s="194">
        <v>20</v>
      </c>
      <c r="B37" s="197" t="s">
        <v>331</v>
      </c>
      <c r="C37" s="197" t="s">
        <v>334</v>
      </c>
      <c r="D37" s="197" t="s">
        <v>332</v>
      </c>
      <c r="E37" s="200" t="s">
        <v>333</v>
      </c>
      <c r="F37" s="66" t="s">
        <v>253</v>
      </c>
      <c r="G37" s="25">
        <v>10000</v>
      </c>
      <c r="H37" s="97">
        <f>G37*110</f>
        <v>1100000</v>
      </c>
      <c r="I37" s="203">
        <v>45218</v>
      </c>
      <c r="J37" s="123" t="s">
        <v>264</v>
      </c>
      <c r="L37" s="41"/>
      <c r="M37" s="41"/>
    </row>
    <row r="38" spans="1:13" s="18" customFormat="1" ht="34.5" customHeight="1" x14ac:dyDescent="0.25">
      <c r="A38" s="195"/>
      <c r="B38" s="198"/>
      <c r="C38" s="198"/>
      <c r="D38" s="198"/>
      <c r="E38" s="201"/>
      <c r="F38" s="66" t="s">
        <v>320</v>
      </c>
      <c r="G38" s="25">
        <v>10000</v>
      </c>
      <c r="H38" s="72"/>
      <c r="I38" s="204"/>
      <c r="J38" s="123" t="s">
        <v>264</v>
      </c>
      <c r="L38" s="41"/>
      <c r="M38" s="41"/>
    </row>
    <row r="39" spans="1:13" s="18" customFormat="1" ht="34.5" customHeight="1" x14ac:dyDescent="0.25">
      <c r="A39" s="196"/>
      <c r="B39" s="199"/>
      <c r="C39" s="199"/>
      <c r="D39" s="199"/>
      <c r="E39" s="202"/>
      <c r="F39" s="66" t="s">
        <v>254</v>
      </c>
      <c r="G39" s="25">
        <v>5000</v>
      </c>
      <c r="H39" s="72">
        <f>G39*50</f>
        <v>250000</v>
      </c>
      <c r="I39" s="205"/>
      <c r="J39" s="123" t="s">
        <v>264</v>
      </c>
      <c r="L39" s="41"/>
      <c r="M39" s="41"/>
    </row>
    <row r="40" spans="1:13" s="18" customFormat="1" ht="34.5" customHeight="1" x14ac:dyDescent="0.25">
      <c r="A40" s="194">
        <v>21</v>
      </c>
      <c r="B40" s="197" t="s">
        <v>338</v>
      </c>
      <c r="C40" s="197" t="s">
        <v>340</v>
      </c>
      <c r="D40" s="197" t="s">
        <v>339</v>
      </c>
      <c r="E40" s="200" t="s">
        <v>341</v>
      </c>
      <c r="F40" s="66" t="s">
        <v>253</v>
      </c>
      <c r="G40" s="25">
        <v>15000</v>
      </c>
      <c r="H40" s="97">
        <f>G40*110</f>
        <v>1650000</v>
      </c>
      <c r="I40" s="203">
        <v>45221</v>
      </c>
      <c r="J40" s="123" t="s">
        <v>264</v>
      </c>
      <c r="L40" s="41"/>
      <c r="M40" s="41"/>
    </row>
    <row r="41" spans="1:13" s="18" customFormat="1" ht="34.5" customHeight="1" x14ac:dyDescent="0.25">
      <c r="A41" s="196"/>
      <c r="B41" s="199"/>
      <c r="C41" s="199"/>
      <c r="D41" s="199"/>
      <c r="E41" s="202"/>
      <c r="F41" s="66" t="s">
        <v>254</v>
      </c>
      <c r="G41" s="25">
        <v>10000</v>
      </c>
      <c r="H41" s="72">
        <f>G41*50</f>
        <v>500000</v>
      </c>
      <c r="I41" s="205"/>
      <c r="J41" s="123" t="s">
        <v>264</v>
      </c>
      <c r="L41" s="41"/>
      <c r="M41" s="41"/>
    </row>
    <row r="42" spans="1:13" s="18" customFormat="1" ht="34.5" customHeight="1" x14ac:dyDescent="0.25">
      <c r="A42" s="67">
        <v>22</v>
      </c>
      <c r="B42" s="23" t="s">
        <v>344</v>
      </c>
      <c r="C42" s="23" t="s">
        <v>342</v>
      </c>
      <c r="D42" s="23" t="s">
        <v>343</v>
      </c>
      <c r="E42" s="70"/>
      <c r="F42" s="66" t="s">
        <v>253</v>
      </c>
      <c r="G42" s="25">
        <v>1000</v>
      </c>
      <c r="H42" s="97">
        <f>G42*110</f>
        <v>110000</v>
      </c>
      <c r="I42" s="85">
        <v>45241</v>
      </c>
      <c r="J42" s="123" t="s">
        <v>264</v>
      </c>
      <c r="L42" s="41"/>
      <c r="M42" s="41"/>
    </row>
    <row r="43" spans="1:13" s="18" customFormat="1" ht="34.5" customHeight="1" x14ac:dyDescent="0.25">
      <c r="A43" s="67">
        <v>23</v>
      </c>
      <c r="B43" s="23"/>
      <c r="C43" s="23"/>
      <c r="D43" s="23"/>
      <c r="E43" s="70"/>
      <c r="F43" s="66" t="s">
        <v>253</v>
      </c>
      <c r="G43" s="25">
        <v>10000</v>
      </c>
      <c r="H43" s="97">
        <f>G43*110</f>
        <v>1100000</v>
      </c>
      <c r="I43" s="85">
        <v>45267</v>
      </c>
      <c r="J43" s="123" t="s">
        <v>264</v>
      </c>
      <c r="L43" s="41"/>
      <c r="M43" s="41"/>
    </row>
    <row r="44" spans="1:13" s="18" customFormat="1" ht="51" customHeight="1" x14ac:dyDescent="0.25">
      <c r="A44" s="67">
        <v>24</v>
      </c>
      <c r="B44" s="23" t="s">
        <v>345</v>
      </c>
      <c r="C44" s="23" t="s">
        <v>346</v>
      </c>
      <c r="D44" s="23" t="s">
        <v>347</v>
      </c>
      <c r="E44" s="70"/>
      <c r="F44" s="66" t="s">
        <v>253</v>
      </c>
      <c r="G44" s="25">
        <v>10000</v>
      </c>
      <c r="H44" s="97">
        <f>G44*110</f>
        <v>1100000</v>
      </c>
      <c r="I44" s="85">
        <v>45282</v>
      </c>
      <c r="J44" s="138"/>
      <c r="L44" s="41"/>
      <c r="M44" s="41"/>
    </row>
    <row r="45" spans="1:13" s="18" customFormat="1" ht="25.5" customHeight="1" x14ac:dyDescent="0.25">
      <c r="A45" s="67"/>
      <c r="B45" s="95" t="s">
        <v>42</v>
      </c>
      <c r="C45" s="71"/>
      <c r="D45" s="71"/>
      <c r="E45" s="69"/>
      <c r="F45" s="66"/>
      <c r="G45" s="94">
        <f>SUM(G6:G44)</f>
        <v>309000</v>
      </c>
      <c r="H45" s="93">
        <f>SUM(H6:H44)</f>
        <v>29020000</v>
      </c>
      <c r="I45" s="70"/>
      <c r="J45" s="68"/>
      <c r="L45" s="41"/>
      <c r="M45" s="41"/>
    </row>
    <row r="51" spans="1:10" ht="18" x14ac:dyDescent="0.25">
      <c r="A51" s="167" t="s">
        <v>198</v>
      </c>
      <c r="B51" s="167"/>
      <c r="C51" s="167"/>
      <c r="D51" s="167"/>
      <c r="E51" s="167"/>
      <c r="F51" s="167"/>
      <c r="G51" s="167"/>
      <c r="H51" s="167"/>
      <c r="I51" s="167"/>
      <c r="J51" s="167"/>
    </row>
    <row r="52" spans="1:10" ht="18" x14ac:dyDescent="0.25">
      <c r="A52" s="167" t="s">
        <v>250</v>
      </c>
      <c r="B52" s="167"/>
      <c r="C52" s="167"/>
      <c r="D52" s="167"/>
      <c r="E52" s="167"/>
      <c r="F52" s="167"/>
      <c r="G52" s="167"/>
      <c r="H52" s="167"/>
      <c r="I52" s="167"/>
      <c r="J52" s="167"/>
    </row>
    <row r="53" spans="1:10" x14ac:dyDescent="0.25">
      <c r="A53" s="5"/>
      <c r="B53" s="6"/>
      <c r="C53" s="6"/>
      <c r="D53" s="6"/>
      <c r="E53" s="6"/>
      <c r="F53" s="6"/>
      <c r="G53" s="7"/>
      <c r="H53" s="7"/>
      <c r="I53" s="6"/>
      <c r="J53" s="6"/>
    </row>
    <row r="54" spans="1:10" x14ac:dyDescent="0.25">
      <c r="A54" s="168" t="s">
        <v>0</v>
      </c>
      <c r="B54" s="168" t="s">
        <v>1</v>
      </c>
      <c r="C54" s="168"/>
      <c r="D54" s="168" t="s">
        <v>2</v>
      </c>
      <c r="E54" s="168" t="s">
        <v>7</v>
      </c>
      <c r="F54" s="168" t="s">
        <v>6</v>
      </c>
      <c r="G54" s="169" t="s">
        <v>3</v>
      </c>
      <c r="H54" s="169"/>
      <c r="I54" s="168" t="s">
        <v>8</v>
      </c>
      <c r="J54" s="168" t="s">
        <v>9</v>
      </c>
    </row>
    <row r="55" spans="1:10" x14ac:dyDescent="0.25">
      <c r="A55" s="168"/>
      <c r="B55" s="8" t="s">
        <v>10</v>
      </c>
      <c r="C55" s="8" t="s">
        <v>11</v>
      </c>
      <c r="D55" s="168"/>
      <c r="E55" s="168"/>
      <c r="F55" s="168"/>
      <c r="G55" s="9" t="s">
        <v>200</v>
      </c>
      <c r="H55" s="9" t="s">
        <v>5</v>
      </c>
      <c r="I55" s="168"/>
      <c r="J55" s="168"/>
    </row>
    <row r="56" spans="1:10" ht="42.75" customHeight="1" x14ac:dyDescent="0.25">
      <c r="A56" s="42">
        <v>1</v>
      </c>
      <c r="B56" s="87" t="s">
        <v>256</v>
      </c>
      <c r="C56" s="87"/>
      <c r="D56" s="87" t="s">
        <v>257</v>
      </c>
      <c r="E56" s="122"/>
      <c r="F56" s="89" t="s">
        <v>199</v>
      </c>
      <c r="G56" s="25">
        <v>20</v>
      </c>
      <c r="H56" s="72">
        <f>G56*20000</f>
        <v>400000</v>
      </c>
      <c r="I56" s="117">
        <v>44985</v>
      </c>
      <c r="J56" s="17"/>
    </row>
    <row r="57" spans="1:10" s="113" customFormat="1" ht="14.25" x14ac:dyDescent="0.25">
      <c r="A57" s="10">
        <v>2</v>
      </c>
      <c r="B57" s="11" t="s">
        <v>270</v>
      </c>
      <c r="C57" s="11"/>
      <c r="D57" s="13" t="s">
        <v>271</v>
      </c>
      <c r="E57" s="70" t="s">
        <v>272</v>
      </c>
      <c r="F57" s="89" t="s">
        <v>199</v>
      </c>
      <c r="G57" s="25">
        <v>10</v>
      </c>
      <c r="H57" s="72">
        <f>G57*20000</f>
        <v>200000</v>
      </c>
      <c r="I57" s="121">
        <v>45012</v>
      </c>
      <c r="J57" s="11"/>
    </row>
    <row r="58" spans="1:10" s="6" customFormat="1" ht="14.25" x14ac:dyDescent="0.2">
      <c r="A58" s="114"/>
      <c r="B58" s="115"/>
      <c r="C58" s="115"/>
      <c r="D58" s="115"/>
      <c r="E58" s="115"/>
      <c r="F58" s="115"/>
      <c r="G58" s="116"/>
      <c r="H58" s="116"/>
      <c r="I58" s="115"/>
      <c r="J58" s="115"/>
    </row>
    <row r="59" spans="1:10" s="6" customFormat="1" ht="14.25" x14ac:dyDescent="0.2">
      <c r="A59" s="114"/>
      <c r="B59" s="115"/>
      <c r="C59" s="115"/>
      <c r="D59" s="115"/>
      <c r="E59" s="115"/>
      <c r="F59" s="115"/>
      <c r="G59" s="116"/>
      <c r="H59" s="116"/>
      <c r="I59" s="115"/>
      <c r="J59" s="115"/>
    </row>
    <row r="60" spans="1:10" s="6" customFormat="1" ht="14.25" x14ac:dyDescent="0.2">
      <c r="A60" s="114"/>
      <c r="B60" s="115"/>
      <c r="C60" s="115"/>
      <c r="D60" s="115"/>
      <c r="E60" s="115"/>
      <c r="F60" s="115"/>
      <c r="G60" s="116"/>
      <c r="H60" s="116"/>
      <c r="I60" s="115"/>
      <c r="J60" s="115"/>
    </row>
    <row r="61" spans="1:10" s="6" customFormat="1" ht="14.25" x14ac:dyDescent="0.2">
      <c r="A61" s="114"/>
      <c r="B61" s="115"/>
      <c r="C61" s="115"/>
      <c r="D61" s="115"/>
      <c r="E61" s="115"/>
      <c r="F61" s="115"/>
      <c r="G61" s="116"/>
      <c r="H61" s="116"/>
      <c r="I61" s="115"/>
      <c r="J61" s="115"/>
    </row>
    <row r="62" spans="1:10" s="6" customFormat="1" ht="14.25" x14ac:dyDescent="0.2">
      <c r="A62" s="114"/>
      <c r="B62" s="115"/>
      <c r="C62" s="115"/>
      <c r="D62" s="115"/>
      <c r="E62" s="115"/>
      <c r="F62" s="115"/>
      <c r="G62" s="116"/>
      <c r="H62" s="116"/>
      <c r="I62" s="115"/>
      <c r="J62" s="115"/>
    </row>
    <row r="63" spans="1:10" s="6" customFormat="1" ht="14.25" x14ac:dyDescent="0.2">
      <c r="A63" s="114"/>
      <c r="B63" s="115"/>
      <c r="C63" s="115"/>
      <c r="D63" s="115"/>
      <c r="E63" s="115"/>
      <c r="F63" s="115"/>
      <c r="G63" s="116"/>
      <c r="H63" s="116"/>
      <c r="I63" s="115"/>
      <c r="J63" s="115"/>
    </row>
    <row r="64" spans="1:10" s="6" customFormat="1" ht="14.25" x14ac:dyDescent="0.2">
      <c r="A64" s="114"/>
      <c r="B64" s="115"/>
      <c r="C64" s="115"/>
      <c r="D64" s="115"/>
      <c r="E64" s="115"/>
      <c r="F64" s="115"/>
      <c r="G64" s="116"/>
      <c r="H64" s="116"/>
      <c r="I64" s="115"/>
      <c r="J64" s="115"/>
    </row>
    <row r="65" spans="1:10" s="6" customFormat="1" ht="14.25" x14ac:dyDescent="0.2">
      <c r="A65" s="114"/>
      <c r="B65" s="115"/>
      <c r="C65" s="115"/>
      <c r="D65" s="115"/>
      <c r="E65" s="115"/>
      <c r="F65" s="115"/>
      <c r="G65" s="116"/>
      <c r="H65" s="116"/>
      <c r="I65" s="115"/>
      <c r="J65" s="115"/>
    </row>
    <row r="66" spans="1:10" s="6" customFormat="1" ht="14.25" x14ac:dyDescent="0.2">
      <c r="A66" s="114"/>
      <c r="B66" s="115"/>
      <c r="C66" s="115"/>
      <c r="D66" s="115"/>
      <c r="E66" s="115"/>
      <c r="F66" s="115"/>
      <c r="G66" s="116"/>
      <c r="H66" s="116"/>
      <c r="I66" s="115"/>
      <c r="J66" s="115"/>
    </row>
    <row r="67" spans="1:10" s="6" customFormat="1" ht="14.25" x14ac:dyDescent="0.2">
      <c r="A67" s="114"/>
      <c r="B67" s="115"/>
      <c r="C67" s="115"/>
      <c r="D67" s="115"/>
      <c r="E67" s="115"/>
      <c r="F67" s="115"/>
      <c r="G67" s="116"/>
      <c r="H67" s="116"/>
      <c r="I67" s="115"/>
      <c r="J67" s="115"/>
    </row>
    <row r="68" spans="1:10" s="6" customFormat="1" ht="14.25" x14ac:dyDescent="0.2">
      <c r="A68" s="114"/>
      <c r="B68" s="115"/>
      <c r="C68" s="115"/>
      <c r="D68" s="115"/>
      <c r="E68" s="115"/>
      <c r="F68" s="115"/>
      <c r="G68" s="116"/>
      <c r="H68" s="116"/>
      <c r="I68" s="115"/>
      <c r="J68" s="115"/>
    </row>
    <row r="69" spans="1:10" s="6" customFormat="1" ht="14.25" x14ac:dyDescent="0.2">
      <c r="A69" s="114"/>
      <c r="B69" s="115"/>
      <c r="C69" s="115"/>
      <c r="D69" s="115"/>
      <c r="E69" s="115"/>
      <c r="F69" s="115"/>
      <c r="G69" s="116"/>
      <c r="H69" s="116"/>
      <c r="I69" s="115"/>
      <c r="J69" s="115"/>
    </row>
    <row r="70" spans="1:10" s="6" customFormat="1" ht="14.25" x14ac:dyDescent="0.2">
      <c r="A70" s="114"/>
      <c r="B70" s="115"/>
      <c r="C70" s="115"/>
      <c r="D70" s="115"/>
      <c r="E70" s="115"/>
      <c r="F70" s="115"/>
      <c r="G70" s="116"/>
      <c r="H70" s="116"/>
      <c r="I70" s="115"/>
      <c r="J70" s="115"/>
    </row>
    <row r="71" spans="1:10" s="6" customFormat="1" ht="14.25" x14ac:dyDescent="0.2">
      <c r="A71" s="114"/>
      <c r="B71" s="115"/>
      <c r="C71" s="115"/>
      <c r="D71" s="115"/>
      <c r="E71" s="115"/>
      <c r="F71" s="115"/>
      <c r="G71" s="116"/>
      <c r="H71" s="116"/>
      <c r="I71" s="115"/>
      <c r="J71" s="115"/>
    </row>
    <row r="72" spans="1:10" s="6" customFormat="1" ht="14.25" x14ac:dyDescent="0.2">
      <c r="A72" s="114"/>
      <c r="B72" s="115"/>
      <c r="C72" s="115"/>
      <c r="D72" s="115"/>
      <c r="E72" s="115"/>
      <c r="F72" s="115"/>
      <c r="G72" s="116"/>
      <c r="H72" s="116"/>
      <c r="I72" s="115"/>
      <c r="J72" s="115"/>
    </row>
    <row r="73" spans="1:10" s="6" customFormat="1" ht="14.25" x14ac:dyDescent="0.2">
      <c r="A73" s="114"/>
      <c r="B73" s="115"/>
      <c r="C73" s="115"/>
      <c r="D73" s="115"/>
      <c r="E73" s="115"/>
      <c r="F73" s="115"/>
      <c r="G73" s="116"/>
      <c r="H73" s="116"/>
      <c r="I73" s="115"/>
      <c r="J73" s="115"/>
    </row>
    <row r="74" spans="1:10" s="6" customFormat="1" ht="14.25" x14ac:dyDescent="0.2">
      <c r="A74" s="114"/>
      <c r="B74" s="115"/>
      <c r="C74" s="115"/>
      <c r="D74" s="115"/>
      <c r="E74" s="115"/>
      <c r="F74" s="115"/>
      <c r="G74" s="116"/>
      <c r="H74" s="116"/>
      <c r="I74" s="115"/>
      <c r="J74" s="115"/>
    </row>
    <row r="75" spans="1:10" s="6" customFormat="1" ht="14.25" x14ac:dyDescent="0.2">
      <c r="A75" s="114"/>
      <c r="B75" s="115"/>
      <c r="C75" s="115"/>
      <c r="D75" s="115"/>
      <c r="E75" s="115"/>
      <c r="F75" s="115"/>
      <c r="G75" s="116"/>
      <c r="H75" s="116"/>
      <c r="I75" s="115"/>
      <c r="J75" s="115"/>
    </row>
    <row r="76" spans="1:10" s="6" customFormat="1" ht="14.25" x14ac:dyDescent="0.2">
      <c r="A76" s="114"/>
      <c r="B76" s="115"/>
      <c r="C76" s="115"/>
      <c r="D76" s="115"/>
      <c r="E76" s="115"/>
      <c r="F76" s="115"/>
      <c r="G76" s="116"/>
      <c r="H76" s="116"/>
      <c r="I76" s="115"/>
      <c r="J76" s="115"/>
    </row>
    <row r="77" spans="1:10" s="6" customFormat="1" ht="14.25" x14ac:dyDescent="0.2">
      <c r="A77" s="114"/>
      <c r="B77" s="115"/>
      <c r="C77" s="115"/>
      <c r="D77" s="115"/>
      <c r="E77" s="115"/>
      <c r="F77" s="115"/>
      <c r="G77" s="116"/>
      <c r="H77" s="116"/>
      <c r="I77" s="115"/>
      <c r="J77" s="115"/>
    </row>
    <row r="78" spans="1:10" s="6" customFormat="1" ht="14.25" x14ac:dyDescent="0.2">
      <c r="A78" s="5"/>
      <c r="G78" s="7"/>
      <c r="H78" s="7"/>
    </row>
  </sheetData>
  <mergeCells count="87">
    <mergeCell ref="A25:A26"/>
    <mergeCell ref="K25:K26"/>
    <mergeCell ref="I25:I26"/>
    <mergeCell ref="E25:E26"/>
    <mergeCell ref="D25:D26"/>
    <mergeCell ref="C25:C26"/>
    <mergeCell ref="B25:B26"/>
    <mergeCell ref="A23:A24"/>
    <mergeCell ref="I23:I24"/>
    <mergeCell ref="E23:E24"/>
    <mergeCell ref="D23:D24"/>
    <mergeCell ref="C23:C24"/>
    <mergeCell ref="B23:B24"/>
    <mergeCell ref="A17:A18"/>
    <mergeCell ref="I17:I18"/>
    <mergeCell ref="E17:E18"/>
    <mergeCell ref="D17:D18"/>
    <mergeCell ref="C17:C18"/>
    <mergeCell ref="B17:B18"/>
    <mergeCell ref="D6:D8"/>
    <mergeCell ref="E6:E8"/>
    <mergeCell ref="A10:A12"/>
    <mergeCell ref="B10:B12"/>
    <mergeCell ref="C10:C12"/>
    <mergeCell ref="D10:D12"/>
    <mergeCell ref="E10:E12"/>
    <mergeCell ref="I20:I21"/>
    <mergeCell ref="A1:J1"/>
    <mergeCell ref="A2:J2"/>
    <mergeCell ref="A4:A5"/>
    <mergeCell ref="B4:C4"/>
    <mergeCell ref="D4:D5"/>
    <mergeCell ref="E4:E5"/>
    <mergeCell ref="F4:F5"/>
    <mergeCell ref="G4:H4"/>
    <mergeCell ref="I4:I5"/>
    <mergeCell ref="J4:J5"/>
    <mergeCell ref="I10:I12"/>
    <mergeCell ref="A6:A8"/>
    <mergeCell ref="I6:I8"/>
    <mergeCell ref="B6:B8"/>
    <mergeCell ref="C6:C8"/>
    <mergeCell ref="A20:A21"/>
    <mergeCell ref="B20:B21"/>
    <mergeCell ref="C20:C21"/>
    <mergeCell ref="D20:D21"/>
    <mergeCell ref="E20:E21"/>
    <mergeCell ref="A51:J51"/>
    <mergeCell ref="A52:J52"/>
    <mergeCell ref="A54:A55"/>
    <mergeCell ref="B54:C54"/>
    <mergeCell ref="D54:D55"/>
    <mergeCell ref="E54:E55"/>
    <mergeCell ref="F54:F55"/>
    <mergeCell ref="G54:H54"/>
    <mergeCell ref="I54:I55"/>
    <mergeCell ref="J54:J55"/>
    <mergeCell ref="I31:I32"/>
    <mergeCell ref="A27:A28"/>
    <mergeCell ref="I27:I28"/>
    <mergeCell ref="E27:E28"/>
    <mergeCell ref="D27:D28"/>
    <mergeCell ref="C27:C28"/>
    <mergeCell ref="B27:B28"/>
    <mergeCell ref="E31:E32"/>
    <mergeCell ref="D31:D32"/>
    <mergeCell ref="C31:C32"/>
    <mergeCell ref="B31:B32"/>
    <mergeCell ref="A31:A32"/>
    <mergeCell ref="E37:E39"/>
    <mergeCell ref="I37:I39"/>
    <mergeCell ref="A34:A36"/>
    <mergeCell ref="A37:A39"/>
    <mergeCell ref="B37:B39"/>
    <mergeCell ref="C37:C39"/>
    <mergeCell ref="D37:D39"/>
    <mergeCell ref="I34:I36"/>
    <mergeCell ref="E34:E36"/>
    <mergeCell ref="D34:D36"/>
    <mergeCell ref="C34:C36"/>
    <mergeCell ref="B34:B36"/>
    <mergeCell ref="I40:I41"/>
    <mergeCell ref="A40:A41"/>
    <mergeCell ref="B40:B41"/>
    <mergeCell ref="C40:C41"/>
    <mergeCell ref="D40:D41"/>
    <mergeCell ref="E40:E41"/>
  </mergeCells>
  <pageMargins left="0.7" right="0.7" top="0.5" bottom="0.75" header="0.3" footer="0.3"/>
  <pageSetup paperSize="5" scale="4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74E0F-42DF-4056-B4BD-4B97C0B34723}">
  <dimension ref="A1:N73"/>
  <sheetViews>
    <sheetView topLeftCell="A4" zoomScaleNormal="100" zoomScaleSheetLayoutView="90" workbookViewId="0">
      <selection activeCell="J16" sqref="J16"/>
    </sheetView>
  </sheetViews>
  <sheetFormatPr defaultRowHeight="15" x14ac:dyDescent="0.25"/>
  <cols>
    <col min="1" max="1" width="6" style="1" customWidth="1"/>
    <col min="2" max="2" width="17.7109375" customWidth="1"/>
    <col min="3" max="3" width="21" customWidth="1"/>
    <col min="4" max="4" width="27.28515625" customWidth="1"/>
    <col min="5" max="6" width="17.42578125" customWidth="1"/>
    <col min="7" max="7" width="13.42578125" style="3" customWidth="1"/>
    <col min="8" max="8" width="18.5703125" style="3" customWidth="1"/>
    <col min="9" max="9" width="19.28515625" customWidth="1"/>
    <col min="10" max="10" width="15.28515625" customWidth="1"/>
    <col min="13" max="13" width="11.28515625" bestFit="1" customWidth="1"/>
  </cols>
  <sheetData>
    <row r="1" spans="1:14" ht="18" x14ac:dyDescent="0.25">
      <c r="A1" s="167" t="s">
        <v>44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4" ht="18" x14ac:dyDescent="0.25">
      <c r="A2" s="167" t="s">
        <v>165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4" x14ac:dyDescent="0.25">
      <c r="A3" s="5"/>
      <c r="B3" s="6"/>
      <c r="C3" s="6"/>
      <c r="D3" s="6"/>
      <c r="E3" s="6"/>
      <c r="F3" s="6"/>
      <c r="G3" s="7"/>
      <c r="H3" s="7"/>
      <c r="I3" s="6"/>
      <c r="J3" s="6"/>
    </row>
    <row r="4" spans="1:14" s="2" customFormat="1" ht="15" customHeight="1" x14ac:dyDescent="0.25">
      <c r="A4" s="168" t="s">
        <v>0</v>
      </c>
      <c r="B4" s="168" t="s">
        <v>1</v>
      </c>
      <c r="C4" s="168"/>
      <c r="D4" s="168" t="s">
        <v>2</v>
      </c>
      <c r="E4" s="168" t="s">
        <v>7</v>
      </c>
      <c r="F4" s="168" t="s">
        <v>6</v>
      </c>
      <c r="G4" s="169" t="s">
        <v>3</v>
      </c>
      <c r="H4" s="169"/>
      <c r="I4" s="168" t="s">
        <v>8</v>
      </c>
      <c r="J4" s="168" t="s">
        <v>9</v>
      </c>
    </row>
    <row r="5" spans="1:14" s="2" customFormat="1" ht="15.75" x14ac:dyDescent="0.25">
      <c r="A5" s="168"/>
      <c r="B5" s="8" t="s">
        <v>10</v>
      </c>
      <c r="C5" s="8" t="s">
        <v>11</v>
      </c>
      <c r="D5" s="168"/>
      <c r="E5" s="168"/>
      <c r="F5" s="168"/>
      <c r="G5" s="9" t="s">
        <v>185</v>
      </c>
      <c r="H5" s="9" t="s">
        <v>5</v>
      </c>
      <c r="I5" s="168"/>
      <c r="J5" s="168"/>
    </row>
    <row r="6" spans="1:14" s="18" customFormat="1" ht="42.75" x14ac:dyDescent="0.25">
      <c r="A6" s="42">
        <v>1</v>
      </c>
      <c r="B6" s="43" t="s">
        <v>166</v>
      </c>
      <c r="C6" s="43" t="s">
        <v>168</v>
      </c>
      <c r="D6" s="43" t="s">
        <v>169</v>
      </c>
      <c r="E6" s="44" t="s">
        <v>196</v>
      </c>
      <c r="F6" s="65" t="s">
        <v>176</v>
      </c>
      <c r="G6" s="25">
        <v>25000</v>
      </c>
      <c r="H6" s="72">
        <f>G6*80</f>
        <v>2000000</v>
      </c>
      <c r="I6" s="44" t="s">
        <v>170</v>
      </c>
      <c r="J6" s="46"/>
    </row>
    <row r="7" spans="1:14" s="18" customFormat="1" ht="24" customHeight="1" x14ac:dyDescent="0.25">
      <c r="A7" s="194">
        <v>2</v>
      </c>
      <c r="B7" s="197" t="s">
        <v>173</v>
      </c>
      <c r="C7" s="197" t="s">
        <v>174</v>
      </c>
      <c r="D7" s="197" t="s">
        <v>175</v>
      </c>
      <c r="E7" s="200" t="s">
        <v>167</v>
      </c>
      <c r="F7" s="66" t="s">
        <v>91</v>
      </c>
      <c r="G7" s="25">
        <v>2000</v>
      </c>
      <c r="H7" s="72">
        <f>G7*1500</f>
        <v>3000000</v>
      </c>
      <c r="I7" s="200" t="s">
        <v>178</v>
      </c>
      <c r="J7" s="191"/>
      <c r="L7" s="41" t="e">
        <f>G7+#REF!+#REF!+#REF!+#REF!+#REF!+#REF!+#REF!+#REF!+#REF!+#REF!+#REF!+#REF!+#REF!+#REF!+#REF!+#REF!+#REF!+#REF!+#REF!</f>
        <v>#REF!</v>
      </c>
      <c r="M7" s="41" t="e">
        <f>H7+#REF!+#REF!+#REF!+#REF!+#REF!+#REF!+#REF!+#REF!+#REF!+#REF!+#REF!+#REF!+#REF!+#REF!+#REF!+#REF!+#REF!+#REF!+#REF!</f>
        <v>#REF!</v>
      </c>
    </row>
    <row r="8" spans="1:14" s="18" customFormat="1" ht="25.5" customHeight="1" x14ac:dyDescent="0.25">
      <c r="A8" s="196"/>
      <c r="B8" s="199"/>
      <c r="C8" s="199"/>
      <c r="D8" s="199"/>
      <c r="E8" s="202"/>
      <c r="F8" s="66" t="s">
        <v>177</v>
      </c>
      <c r="G8" s="25">
        <v>3000</v>
      </c>
      <c r="H8" s="72">
        <f>G8*100</f>
        <v>300000</v>
      </c>
      <c r="I8" s="202"/>
      <c r="J8" s="193"/>
      <c r="L8" s="41"/>
      <c r="M8" s="41"/>
    </row>
    <row r="9" spans="1:14" s="18" customFormat="1" ht="25.5" customHeight="1" x14ac:dyDescent="0.25">
      <c r="A9" s="174">
        <v>3</v>
      </c>
      <c r="B9" s="174"/>
      <c r="C9" s="172" t="s">
        <v>183</v>
      </c>
      <c r="D9" s="174"/>
      <c r="E9" s="180"/>
      <c r="F9" s="66" t="s">
        <v>12</v>
      </c>
      <c r="G9" s="66">
        <v>2000</v>
      </c>
      <c r="H9" s="108">
        <f>G9*80</f>
        <v>160000</v>
      </c>
      <c r="I9" s="180" t="s">
        <v>179</v>
      </c>
      <c r="J9" s="206"/>
      <c r="L9" s="41"/>
      <c r="M9" s="41"/>
    </row>
    <row r="10" spans="1:14" s="18" customFormat="1" ht="25.5" customHeight="1" x14ac:dyDescent="0.25">
      <c r="A10" s="175"/>
      <c r="B10" s="175"/>
      <c r="C10" s="173"/>
      <c r="D10" s="175"/>
      <c r="E10" s="181"/>
      <c r="F10" s="66" t="s">
        <v>91</v>
      </c>
      <c r="G10" s="66">
        <v>600</v>
      </c>
      <c r="H10" s="108">
        <f>G10*1500</f>
        <v>900000</v>
      </c>
      <c r="I10" s="181"/>
      <c r="J10" s="207"/>
      <c r="K10" s="18" t="s">
        <v>324</v>
      </c>
      <c r="L10" s="41">
        <f>G6+G9+G17</f>
        <v>32000</v>
      </c>
      <c r="M10" s="41">
        <f>319500-L10</f>
        <v>287500</v>
      </c>
      <c r="N10" s="41">
        <f>M10+L16</f>
        <v>289000</v>
      </c>
    </row>
    <row r="11" spans="1:14" s="18" customFormat="1" ht="25.5" customHeight="1" x14ac:dyDescent="0.25">
      <c r="A11" s="194">
        <v>4</v>
      </c>
      <c r="B11" s="197" t="s">
        <v>180</v>
      </c>
      <c r="C11" s="197" t="s">
        <v>181</v>
      </c>
      <c r="D11" s="197" t="s">
        <v>184</v>
      </c>
      <c r="E11" s="200" t="s">
        <v>206</v>
      </c>
      <c r="F11" s="66" t="s">
        <v>16</v>
      </c>
      <c r="G11" s="25">
        <v>5000</v>
      </c>
      <c r="H11" s="72">
        <f>G11*120</f>
        <v>600000</v>
      </c>
      <c r="I11" s="200" t="s">
        <v>182</v>
      </c>
      <c r="J11" s="191"/>
      <c r="K11" s="18" t="s">
        <v>425</v>
      </c>
      <c r="L11" s="41">
        <f>G7+G10+G22</f>
        <v>4100</v>
      </c>
      <c r="M11" s="41"/>
    </row>
    <row r="12" spans="1:14" s="18" customFormat="1" ht="25.5" customHeight="1" x14ac:dyDescent="0.25">
      <c r="A12" s="196"/>
      <c r="B12" s="199"/>
      <c r="C12" s="199"/>
      <c r="D12" s="199"/>
      <c r="E12" s="202"/>
      <c r="F12" s="66" t="s">
        <v>104</v>
      </c>
      <c r="G12" s="25">
        <v>5000</v>
      </c>
      <c r="H12" s="72">
        <f>G12*700</f>
        <v>3500000</v>
      </c>
      <c r="I12" s="202"/>
      <c r="J12" s="193"/>
      <c r="K12" s="18" t="s">
        <v>322</v>
      </c>
      <c r="L12" s="41">
        <f>G8+G18</f>
        <v>6000</v>
      </c>
      <c r="M12" s="41"/>
    </row>
    <row r="13" spans="1:14" s="18" customFormat="1" ht="25.5" customHeight="1" x14ac:dyDescent="0.25">
      <c r="A13" s="100">
        <v>5</v>
      </c>
      <c r="B13" s="39" t="s">
        <v>207</v>
      </c>
      <c r="C13" s="39" t="s">
        <v>186</v>
      </c>
      <c r="D13" s="39" t="s">
        <v>74</v>
      </c>
      <c r="E13" s="107" t="s">
        <v>208</v>
      </c>
      <c r="F13" s="66" t="s">
        <v>16</v>
      </c>
      <c r="G13" s="66">
        <v>3000</v>
      </c>
      <c r="H13" s="108">
        <f>G13*120</f>
        <v>360000</v>
      </c>
      <c r="I13" s="107" t="s">
        <v>187</v>
      </c>
      <c r="J13" s="110"/>
      <c r="L13" s="41"/>
      <c r="M13" s="41"/>
    </row>
    <row r="14" spans="1:14" s="18" customFormat="1" ht="31.5" customHeight="1" x14ac:dyDescent="0.25">
      <c r="A14" s="67">
        <v>6</v>
      </c>
      <c r="B14" s="39" t="s">
        <v>191</v>
      </c>
      <c r="C14" s="71" t="s">
        <v>189</v>
      </c>
      <c r="D14" s="71" t="s">
        <v>190</v>
      </c>
      <c r="E14" s="70" t="s">
        <v>192</v>
      </c>
      <c r="F14" s="66" t="s">
        <v>16</v>
      </c>
      <c r="G14" s="25">
        <v>6000</v>
      </c>
      <c r="H14" s="72">
        <f t="shared" ref="H14:H15" si="0">G14*120</f>
        <v>720000</v>
      </c>
      <c r="I14" s="85" t="s">
        <v>188</v>
      </c>
      <c r="J14" s="68"/>
      <c r="K14" s="18" t="s">
        <v>321</v>
      </c>
      <c r="L14" s="41">
        <f>G11+G13+G14+G15+G16+G19+G20+G21+G25+G26</f>
        <v>53300</v>
      </c>
      <c r="M14" s="41"/>
    </row>
    <row r="15" spans="1:14" s="18" customFormat="1" ht="42.75" x14ac:dyDescent="0.25">
      <c r="A15" s="100">
        <v>7</v>
      </c>
      <c r="B15" s="39" t="s">
        <v>193</v>
      </c>
      <c r="C15" s="39"/>
      <c r="D15" s="39" t="s">
        <v>194</v>
      </c>
      <c r="E15" s="107" t="s">
        <v>195</v>
      </c>
      <c r="F15" s="66" t="s">
        <v>16</v>
      </c>
      <c r="G15" s="66">
        <v>5000</v>
      </c>
      <c r="H15" s="108">
        <f t="shared" si="0"/>
        <v>600000</v>
      </c>
      <c r="I15" s="109" t="s">
        <v>188</v>
      </c>
      <c r="J15" s="110"/>
      <c r="K15" s="18" t="s">
        <v>323</v>
      </c>
      <c r="L15" s="41">
        <f>G12+G24</f>
        <v>8000</v>
      </c>
      <c r="M15" s="41"/>
    </row>
    <row r="16" spans="1:14" s="18" customFormat="1" ht="34.5" customHeight="1" x14ac:dyDescent="0.25">
      <c r="A16" s="67">
        <v>8</v>
      </c>
      <c r="B16" s="43" t="s">
        <v>166</v>
      </c>
      <c r="C16" s="43" t="s">
        <v>168</v>
      </c>
      <c r="D16" s="43" t="s">
        <v>169</v>
      </c>
      <c r="E16" s="70" t="s">
        <v>196</v>
      </c>
      <c r="F16" s="66" t="s">
        <v>16</v>
      </c>
      <c r="G16" s="25">
        <v>15000</v>
      </c>
      <c r="H16" s="72">
        <f>G16*120</f>
        <v>1800000</v>
      </c>
      <c r="I16" s="85" t="s">
        <v>197</v>
      </c>
      <c r="J16" s="68"/>
      <c r="K16" s="18" t="s">
        <v>426</v>
      </c>
      <c r="L16" s="41">
        <f>G23</f>
        <v>1500</v>
      </c>
      <c r="M16" s="41"/>
    </row>
    <row r="17" spans="1:13" s="18" customFormat="1" ht="34.5" customHeight="1" x14ac:dyDescent="0.25">
      <c r="A17" s="67">
        <v>9</v>
      </c>
      <c r="B17" s="106" t="s">
        <v>211</v>
      </c>
      <c r="C17" s="106" t="s">
        <v>209</v>
      </c>
      <c r="D17" s="106" t="s">
        <v>212</v>
      </c>
      <c r="E17" s="107" t="s">
        <v>213</v>
      </c>
      <c r="F17" s="66" t="s">
        <v>12</v>
      </c>
      <c r="G17" s="66">
        <v>5000</v>
      </c>
      <c r="H17" s="108">
        <f>G17*80</f>
        <v>400000</v>
      </c>
      <c r="I17" s="109" t="s">
        <v>210</v>
      </c>
      <c r="J17" s="110"/>
      <c r="L17" s="41">
        <f>SUM(L10:L16)</f>
        <v>104900</v>
      </c>
      <c r="M17" s="41"/>
    </row>
    <row r="18" spans="1:13" s="18" customFormat="1" ht="34.5" customHeight="1" x14ac:dyDescent="0.25">
      <c r="A18" s="100">
        <v>10</v>
      </c>
      <c r="B18" s="106"/>
      <c r="C18" s="106"/>
      <c r="D18" s="106"/>
      <c r="E18" s="107"/>
      <c r="F18" s="66" t="s">
        <v>37</v>
      </c>
      <c r="G18" s="66">
        <v>3000</v>
      </c>
      <c r="H18" s="108">
        <f>G18*100</f>
        <v>300000</v>
      </c>
      <c r="I18" s="109" t="s">
        <v>224</v>
      </c>
      <c r="J18" s="110"/>
      <c r="L18" s="41"/>
      <c r="M18" s="41"/>
    </row>
    <row r="19" spans="1:13" s="18" customFormat="1" ht="34.5" customHeight="1" x14ac:dyDescent="0.25">
      <c r="A19" s="67">
        <v>11</v>
      </c>
      <c r="B19" s="43" t="s">
        <v>225</v>
      </c>
      <c r="C19" s="43"/>
      <c r="D19" s="43" t="s">
        <v>226</v>
      </c>
      <c r="E19" s="70" t="s">
        <v>227</v>
      </c>
      <c r="F19" s="66" t="s">
        <v>16</v>
      </c>
      <c r="G19" s="25">
        <v>7000</v>
      </c>
      <c r="H19" s="72">
        <f>G19*120</f>
        <v>840000</v>
      </c>
      <c r="I19" s="85" t="s">
        <v>228</v>
      </c>
      <c r="J19" s="68"/>
      <c r="L19" s="41"/>
      <c r="M19" s="41"/>
    </row>
    <row r="20" spans="1:13" s="18" customFormat="1" ht="34.5" customHeight="1" x14ac:dyDescent="0.25">
      <c r="A20" s="100">
        <v>12</v>
      </c>
      <c r="B20" s="106" t="s">
        <v>225</v>
      </c>
      <c r="C20" s="106"/>
      <c r="D20" s="106" t="s">
        <v>226</v>
      </c>
      <c r="E20" s="107" t="s">
        <v>227</v>
      </c>
      <c r="F20" s="66" t="s">
        <v>16</v>
      </c>
      <c r="G20" s="66">
        <v>3500</v>
      </c>
      <c r="H20" s="108">
        <f>G20*120</f>
        <v>420000</v>
      </c>
      <c r="I20" s="109" t="s">
        <v>233</v>
      </c>
      <c r="J20" s="110"/>
      <c r="L20" s="41"/>
      <c r="M20" s="41"/>
    </row>
    <row r="21" spans="1:13" s="18" customFormat="1" ht="34.5" customHeight="1" x14ac:dyDescent="0.25">
      <c r="A21" s="67">
        <v>13</v>
      </c>
      <c r="B21" s="43" t="s">
        <v>229</v>
      </c>
      <c r="C21" s="43"/>
      <c r="D21" s="43" t="s">
        <v>230</v>
      </c>
      <c r="E21" s="70" t="s">
        <v>231</v>
      </c>
      <c r="F21" s="66" t="s">
        <v>16</v>
      </c>
      <c r="G21" s="25">
        <v>5000</v>
      </c>
      <c r="H21" s="72">
        <f>G21*120</f>
        <v>600000</v>
      </c>
      <c r="I21" s="85" t="s">
        <v>232</v>
      </c>
      <c r="J21" s="68"/>
      <c r="L21" s="41"/>
      <c r="M21" s="41"/>
    </row>
    <row r="22" spans="1:13" s="18" customFormat="1" ht="34.5" customHeight="1" x14ac:dyDescent="0.25">
      <c r="A22" s="194">
        <v>14</v>
      </c>
      <c r="B22" s="197" t="s">
        <v>236</v>
      </c>
      <c r="C22" s="197"/>
      <c r="D22" s="197" t="s">
        <v>237</v>
      </c>
      <c r="E22" s="200" t="s">
        <v>238</v>
      </c>
      <c r="F22" s="66" t="s">
        <v>91</v>
      </c>
      <c r="G22" s="25">
        <v>1500</v>
      </c>
      <c r="H22" s="72">
        <f>G22*1500</f>
        <v>2250000</v>
      </c>
      <c r="I22" s="203" t="s">
        <v>235</v>
      </c>
      <c r="J22" s="191"/>
      <c r="L22" s="41"/>
      <c r="M22" s="41"/>
    </row>
    <row r="23" spans="1:13" s="18" customFormat="1" ht="34.5" customHeight="1" x14ac:dyDescent="0.25">
      <c r="A23" s="195"/>
      <c r="B23" s="198"/>
      <c r="C23" s="198"/>
      <c r="D23" s="198"/>
      <c r="E23" s="201"/>
      <c r="F23" s="66" t="s">
        <v>234</v>
      </c>
      <c r="G23" s="25">
        <v>1500</v>
      </c>
      <c r="H23" s="72"/>
      <c r="I23" s="204"/>
      <c r="J23" s="192"/>
      <c r="L23" s="41"/>
      <c r="M23" s="41"/>
    </row>
    <row r="24" spans="1:13" s="18" customFormat="1" ht="34.5" customHeight="1" x14ac:dyDescent="0.25">
      <c r="A24" s="196"/>
      <c r="B24" s="199"/>
      <c r="C24" s="199"/>
      <c r="D24" s="199"/>
      <c r="E24" s="202"/>
      <c r="F24" s="66" t="s">
        <v>104</v>
      </c>
      <c r="G24" s="25">
        <v>3000</v>
      </c>
      <c r="H24" s="72">
        <f>G24*700</f>
        <v>2100000</v>
      </c>
      <c r="I24" s="205"/>
      <c r="J24" s="193"/>
      <c r="L24" s="41"/>
      <c r="M24" s="41"/>
    </row>
    <row r="25" spans="1:13" s="18" customFormat="1" ht="34.5" customHeight="1" x14ac:dyDescent="0.25">
      <c r="A25" s="67">
        <v>15</v>
      </c>
      <c r="B25" s="23" t="s">
        <v>240</v>
      </c>
      <c r="C25" s="23" t="s">
        <v>241</v>
      </c>
      <c r="D25" s="23" t="s">
        <v>242</v>
      </c>
      <c r="E25" s="70" t="s">
        <v>243</v>
      </c>
      <c r="F25" s="66" t="s">
        <v>16</v>
      </c>
      <c r="G25" s="25">
        <v>800</v>
      </c>
      <c r="H25" s="72">
        <f>G25*120</f>
        <v>96000</v>
      </c>
      <c r="I25" s="85" t="s">
        <v>244</v>
      </c>
      <c r="J25" s="68"/>
      <c r="L25" s="41"/>
      <c r="M25" s="41"/>
    </row>
    <row r="26" spans="1:13" s="18" customFormat="1" ht="34.5" customHeight="1" x14ac:dyDescent="0.25">
      <c r="A26" s="67">
        <v>16</v>
      </c>
      <c r="B26" s="111" t="s">
        <v>245</v>
      </c>
      <c r="C26" s="111" t="s">
        <v>246</v>
      </c>
      <c r="D26" s="111" t="s">
        <v>247</v>
      </c>
      <c r="E26" s="70" t="s">
        <v>248</v>
      </c>
      <c r="F26" s="66" t="s">
        <v>16</v>
      </c>
      <c r="G26" s="25">
        <v>3000</v>
      </c>
      <c r="H26" s="72">
        <f>G26*120</f>
        <v>360000</v>
      </c>
      <c r="I26" s="85" t="s">
        <v>249</v>
      </c>
      <c r="J26" s="68"/>
      <c r="L26" s="41"/>
      <c r="M26" s="41"/>
    </row>
    <row r="27" spans="1:13" s="18" customFormat="1" ht="25.5" customHeight="1" x14ac:dyDescent="0.25">
      <c r="A27" s="67"/>
      <c r="B27" s="23"/>
      <c r="C27" s="23"/>
      <c r="D27" s="23"/>
      <c r="E27" s="70"/>
      <c r="F27" s="66"/>
      <c r="G27" s="25"/>
      <c r="H27" s="72"/>
      <c r="I27" s="70"/>
      <c r="J27" s="68"/>
      <c r="L27" s="41"/>
      <c r="M27" s="41"/>
    </row>
    <row r="28" spans="1:13" s="18" customFormat="1" ht="25.5" customHeight="1" x14ac:dyDescent="0.25">
      <c r="A28" s="67"/>
      <c r="B28" s="95" t="s">
        <v>42</v>
      </c>
      <c r="C28" s="71"/>
      <c r="D28" s="71"/>
      <c r="E28" s="69"/>
      <c r="F28" s="66"/>
      <c r="G28" s="94">
        <f>SUM(G6:G27)</f>
        <v>104900</v>
      </c>
      <c r="H28" s="93">
        <f>SUM(H6:H27)</f>
        <v>21306000</v>
      </c>
      <c r="I28" s="70"/>
      <c r="J28" s="68"/>
      <c r="L28" s="41"/>
      <c r="M28" s="41"/>
    </row>
    <row r="29" spans="1:13" s="18" customFormat="1" ht="25.5" customHeight="1" x14ac:dyDescent="0.25">
      <c r="A29" s="67"/>
      <c r="B29" s="71"/>
      <c r="C29" s="71"/>
      <c r="D29" s="71"/>
      <c r="E29" s="69"/>
      <c r="F29" s="66"/>
      <c r="G29" s="25"/>
      <c r="H29" s="72"/>
      <c r="I29" s="70"/>
      <c r="J29" s="68"/>
      <c r="L29" s="41"/>
      <c r="M29" s="41"/>
    </row>
    <row r="40" spans="1:10" ht="18" x14ac:dyDescent="0.25">
      <c r="A40" s="167" t="s">
        <v>198</v>
      </c>
      <c r="B40" s="167"/>
      <c r="C40" s="167"/>
      <c r="D40" s="167"/>
      <c r="E40" s="167"/>
      <c r="F40" s="167"/>
      <c r="G40" s="167"/>
      <c r="H40" s="167"/>
      <c r="I40" s="167"/>
      <c r="J40" s="167"/>
    </row>
    <row r="41" spans="1:10" ht="18" x14ac:dyDescent="0.25">
      <c r="A41" s="167" t="s">
        <v>165</v>
      </c>
      <c r="B41" s="167"/>
      <c r="C41" s="167"/>
      <c r="D41" s="167"/>
      <c r="E41" s="167"/>
      <c r="F41" s="167"/>
      <c r="G41" s="167"/>
      <c r="H41" s="167"/>
      <c r="I41" s="167"/>
      <c r="J41" s="167"/>
    </row>
    <row r="42" spans="1:10" x14ac:dyDescent="0.25">
      <c r="A42" s="5"/>
      <c r="B42" s="6"/>
      <c r="C42" s="6"/>
      <c r="D42" s="6"/>
      <c r="E42" s="6"/>
      <c r="F42" s="6"/>
      <c r="G42" s="7"/>
      <c r="H42" s="7"/>
      <c r="I42" s="6"/>
      <c r="J42" s="6"/>
    </row>
    <row r="43" spans="1:10" x14ac:dyDescent="0.25">
      <c r="A43" s="168" t="s">
        <v>0</v>
      </c>
      <c r="B43" s="168" t="s">
        <v>1</v>
      </c>
      <c r="C43" s="168"/>
      <c r="D43" s="168" t="s">
        <v>2</v>
      </c>
      <c r="E43" s="168" t="s">
        <v>7</v>
      </c>
      <c r="F43" s="168" t="s">
        <v>6</v>
      </c>
      <c r="G43" s="169" t="s">
        <v>3</v>
      </c>
      <c r="H43" s="169"/>
      <c r="I43" s="168" t="s">
        <v>8</v>
      </c>
      <c r="J43" s="168" t="s">
        <v>9</v>
      </c>
    </row>
    <row r="44" spans="1:10" x14ac:dyDescent="0.25">
      <c r="A44" s="168"/>
      <c r="B44" s="8" t="s">
        <v>10</v>
      </c>
      <c r="C44" s="8" t="s">
        <v>11</v>
      </c>
      <c r="D44" s="168"/>
      <c r="E44" s="168"/>
      <c r="F44" s="168"/>
      <c r="G44" s="9" t="s">
        <v>200</v>
      </c>
      <c r="H44" s="9" t="s">
        <v>5</v>
      </c>
      <c r="I44" s="168"/>
      <c r="J44" s="168"/>
    </row>
    <row r="45" spans="1:10" ht="42.75" x14ac:dyDescent="0.25">
      <c r="A45" s="42">
        <v>1</v>
      </c>
      <c r="B45" s="87" t="s">
        <v>166</v>
      </c>
      <c r="C45" s="87" t="s">
        <v>168</v>
      </c>
      <c r="D45" s="87" t="s">
        <v>169</v>
      </c>
      <c r="E45" s="44" t="s">
        <v>196</v>
      </c>
      <c r="F45" s="88" t="s">
        <v>172</v>
      </c>
      <c r="G45" s="83" t="s">
        <v>171</v>
      </c>
      <c r="H45" s="84">
        <f>40*20000</f>
        <v>800000</v>
      </c>
      <c r="I45" s="44" t="s">
        <v>170</v>
      </c>
      <c r="J45" s="46"/>
    </row>
    <row r="46" spans="1:10" ht="42.75" customHeight="1" x14ac:dyDescent="0.25">
      <c r="A46" s="194">
        <v>2</v>
      </c>
      <c r="B46" s="197" t="s">
        <v>166</v>
      </c>
      <c r="C46" s="197" t="s">
        <v>168</v>
      </c>
      <c r="D46" s="197" t="s">
        <v>169</v>
      </c>
      <c r="E46" s="200" t="s">
        <v>196</v>
      </c>
      <c r="F46" s="89" t="s">
        <v>199</v>
      </c>
      <c r="G46" s="25">
        <v>20</v>
      </c>
      <c r="H46" s="72">
        <f>G46*20000</f>
        <v>400000</v>
      </c>
      <c r="I46" s="200" t="s">
        <v>197</v>
      </c>
      <c r="J46" s="17"/>
    </row>
    <row r="47" spans="1:10" x14ac:dyDescent="0.25">
      <c r="A47" s="195"/>
      <c r="B47" s="198"/>
      <c r="C47" s="198"/>
      <c r="D47" s="198"/>
      <c r="E47" s="201"/>
      <c r="F47" s="89" t="s">
        <v>201</v>
      </c>
      <c r="G47" s="25">
        <v>1</v>
      </c>
      <c r="H47" s="72"/>
      <c r="I47" s="201"/>
      <c r="J47" s="68"/>
    </row>
    <row r="48" spans="1:10" ht="28.5" x14ac:dyDescent="0.25">
      <c r="A48" s="195"/>
      <c r="B48" s="198"/>
      <c r="C48" s="198"/>
      <c r="D48" s="198"/>
      <c r="E48" s="201"/>
      <c r="F48" s="89" t="s">
        <v>202</v>
      </c>
      <c r="G48" s="25">
        <v>1</v>
      </c>
      <c r="H48" s="72"/>
      <c r="I48" s="201"/>
      <c r="J48" s="68"/>
    </row>
    <row r="49" spans="1:10" ht="28.5" x14ac:dyDescent="0.25">
      <c r="A49" s="195"/>
      <c r="B49" s="198"/>
      <c r="C49" s="198"/>
      <c r="D49" s="198"/>
      <c r="E49" s="201"/>
      <c r="F49" s="89" t="s">
        <v>203</v>
      </c>
      <c r="G49" s="16">
        <v>20</v>
      </c>
      <c r="H49" s="92"/>
      <c r="I49" s="201"/>
      <c r="J49" s="91"/>
    </row>
    <row r="50" spans="1:10" ht="28.5" x14ac:dyDescent="0.25">
      <c r="A50" s="195"/>
      <c r="B50" s="198"/>
      <c r="C50" s="198"/>
      <c r="D50" s="198"/>
      <c r="E50" s="201"/>
      <c r="F50" s="89" t="s">
        <v>204</v>
      </c>
      <c r="G50" s="16">
        <v>7</v>
      </c>
      <c r="H50" s="92"/>
      <c r="I50" s="201"/>
      <c r="J50" s="91"/>
    </row>
    <row r="51" spans="1:10" ht="28.5" x14ac:dyDescent="0.25">
      <c r="A51" s="196"/>
      <c r="B51" s="199"/>
      <c r="C51" s="199"/>
      <c r="D51" s="199"/>
      <c r="E51" s="202"/>
      <c r="F51" s="89" t="s">
        <v>205</v>
      </c>
      <c r="G51" s="16">
        <v>25</v>
      </c>
      <c r="H51" s="92"/>
      <c r="I51" s="202"/>
      <c r="J51" s="91"/>
    </row>
    <row r="52" spans="1:10" s="113" customFormat="1" ht="42.75" x14ac:dyDescent="0.25">
      <c r="A52" s="10">
        <v>3</v>
      </c>
      <c r="B52" s="11" t="s">
        <v>236</v>
      </c>
      <c r="C52" s="11"/>
      <c r="D52" s="13" t="s">
        <v>237</v>
      </c>
      <c r="E52" s="112" t="s">
        <v>238</v>
      </c>
      <c r="F52" s="13" t="s">
        <v>239</v>
      </c>
      <c r="G52" s="16">
        <v>20</v>
      </c>
      <c r="H52" s="72">
        <f>G52*20000</f>
        <v>400000</v>
      </c>
      <c r="I52" s="27" t="s">
        <v>235</v>
      </c>
      <c r="J52" s="11"/>
    </row>
    <row r="53" spans="1:10" s="6" customFormat="1" ht="14.25" x14ac:dyDescent="0.2">
      <c r="A53" s="114"/>
      <c r="B53" s="115"/>
      <c r="C53" s="115"/>
      <c r="D53" s="115"/>
      <c r="E53" s="115"/>
      <c r="F53" s="115"/>
      <c r="G53" s="116"/>
      <c r="H53" s="116"/>
      <c r="I53" s="115"/>
      <c r="J53" s="115"/>
    </row>
    <row r="54" spans="1:10" s="6" customFormat="1" ht="14.25" x14ac:dyDescent="0.2">
      <c r="A54" s="114"/>
      <c r="B54" s="115"/>
      <c r="C54" s="115"/>
      <c r="D54" s="115"/>
      <c r="E54" s="115"/>
      <c r="F54" s="115"/>
      <c r="G54" s="116"/>
      <c r="H54" s="116"/>
      <c r="I54" s="115"/>
      <c r="J54" s="115"/>
    </row>
    <row r="55" spans="1:10" s="6" customFormat="1" ht="14.25" x14ac:dyDescent="0.2">
      <c r="A55" s="114"/>
      <c r="B55" s="115"/>
      <c r="C55" s="115"/>
      <c r="D55" s="115"/>
      <c r="E55" s="115"/>
      <c r="F55" s="115"/>
      <c r="G55" s="116"/>
      <c r="H55" s="116"/>
      <c r="I55" s="115"/>
      <c r="J55" s="115"/>
    </row>
    <row r="56" spans="1:10" s="6" customFormat="1" ht="14.25" x14ac:dyDescent="0.2">
      <c r="A56" s="114"/>
      <c r="B56" s="115"/>
      <c r="C56" s="115"/>
      <c r="D56" s="115"/>
      <c r="E56" s="115"/>
      <c r="F56" s="115"/>
      <c r="G56" s="116"/>
      <c r="H56" s="116"/>
      <c r="I56" s="115"/>
      <c r="J56" s="115"/>
    </row>
    <row r="57" spans="1:10" s="6" customFormat="1" ht="14.25" x14ac:dyDescent="0.2">
      <c r="A57" s="114"/>
      <c r="B57" s="115"/>
      <c r="C57" s="115"/>
      <c r="D57" s="115"/>
      <c r="E57" s="115"/>
      <c r="F57" s="115"/>
      <c r="G57" s="116"/>
      <c r="H57" s="116"/>
      <c r="I57" s="115"/>
      <c r="J57" s="115"/>
    </row>
    <row r="58" spans="1:10" s="6" customFormat="1" ht="14.25" x14ac:dyDescent="0.2">
      <c r="A58" s="114"/>
      <c r="B58" s="115"/>
      <c r="C58" s="115"/>
      <c r="D58" s="115"/>
      <c r="E58" s="115"/>
      <c r="F58" s="115"/>
      <c r="G58" s="116"/>
      <c r="H58" s="116"/>
      <c r="I58" s="115"/>
      <c r="J58" s="115"/>
    </row>
    <row r="59" spans="1:10" s="6" customFormat="1" ht="14.25" x14ac:dyDescent="0.2">
      <c r="A59" s="114"/>
      <c r="B59" s="115"/>
      <c r="C59" s="115"/>
      <c r="D59" s="115"/>
      <c r="E59" s="115"/>
      <c r="F59" s="115"/>
      <c r="G59" s="116"/>
      <c r="H59" s="116"/>
      <c r="I59" s="115"/>
      <c r="J59" s="115"/>
    </row>
    <row r="60" spans="1:10" s="6" customFormat="1" ht="14.25" x14ac:dyDescent="0.2">
      <c r="A60" s="114"/>
      <c r="B60" s="115"/>
      <c r="C60" s="115"/>
      <c r="D60" s="115"/>
      <c r="E60" s="115"/>
      <c r="F60" s="115"/>
      <c r="G60" s="116"/>
      <c r="H60" s="116"/>
      <c r="I60" s="115"/>
      <c r="J60" s="115"/>
    </row>
    <row r="61" spans="1:10" s="6" customFormat="1" ht="14.25" x14ac:dyDescent="0.2">
      <c r="A61" s="114"/>
      <c r="B61" s="115"/>
      <c r="C61" s="115"/>
      <c r="D61" s="115"/>
      <c r="E61" s="115"/>
      <c r="F61" s="115"/>
      <c r="G61" s="116"/>
      <c r="H61" s="116"/>
      <c r="I61" s="115"/>
      <c r="J61" s="115"/>
    </row>
    <row r="62" spans="1:10" s="6" customFormat="1" ht="14.25" x14ac:dyDescent="0.2">
      <c r="A62" s="114"/>
      <c r="B62" s="115"/>
      <c r="C62" s="115"/>
      <c r="D62" s="115"/>
      <c r="E62" s="115"/>
      <c r="F62" s="115"/>
      <c r="G62" s="116"/>
      <c r="H62" s="116"/>
      <c r="I62" s="115"/>
      <c r="J62" s="115"/>
    </row>
    <row r="63" spans="1:10" s="6" customFormat="1" ht="14.25" x14ac:dyDescent="0.2">
      <c r="A63" s="114"/>
      <c r="B63" s="115"/>
      <c r="C63" s="115"/>
      <c r="D63" s="115"/>
      <c r="E63" s="115"/>
      <c r="F63" s="115"/>
      <c r="G63" s="116"/>
      <c r="H63" s="116"/>
      <c r="I63" s="115"/>
      <c r="J63" s="115"/>
    </row>
    <row r="64" spans="1:10" s="6" customFormat="1" ht="14.25" x14ac:dyDescent="0.2">
      <c r="A64" s="114"/>
      <c r="B64" s="115"/>
      <c r="C64" s="115"/>
      <c r="D64" s="115"/>
      <c r="E64" s="115"/>
      <c r="F64" s="115"/>
      <c r="G64" s="116"/>
      <c r="H64" s="116"/>
      <c r="I64" s="115"/>
      <c r="J64" s="115"/>
    </row>
    <row r="65" spans="1:10" s="6" customFormat="1" ht="14.25" x14ac:dyDescent="0.2">
      <c r="A65" s="114"/>
      <c r="B65" s="115"/>
      <c r="C65" s="115"/>
      <c r="D65" s="115"/>
      <c r="E65" s="115"/>
      <c r="F65" s="115"/>
      <c r="G65" s="116"/>
      <c r="H65" s="116"/>
      <c r="I65" s="115"/>
      <c r="J65" s="115"/>
    </row>
    <row r="66" spans="1:10" s="6" customFormat="1" ht="14.25" x14ac:dyDescent="0.2">
      <c r="A66" s="114"/>
      <c r="B66" s="115"/>
      <c r="C66" s="115"/>
      <c r="D66" s="115"/>
      <c r="E66" s="115"/>
      <c r="F66" s="115"/>
      <c r="G66" s="116"/>
      <c r="H66" s="116"/>
      <c r="I66" s="115"/>
      <c r="J66" s="115"/>
    </row>
    <row r="67" spans="1:10" s="6" customFormat="1" ht="14.25" x14ac:dyDescent="0.2">
      <c r="A67" s="114"/>
      <c r="B67" s="115"/>
      <c r="C67" s="115"/>
      <c r="D67" s="115"/>
      <c r="E67" s="115"/>
      <c r="F67" s="115"/>
      <c r="G67" s="116"/>
      <c r="H67" s="116"/>
      <c r="I67" s="115"/>
      <c r="J67" s="115"/>
    </row>
    <row r="68" spans="1:10" s="6" customFormat="1" ht="14.25" x14ac:dyDescent="0.2">
      <c r="A68" s="114"/>
      <c r="B68" s="115"/>
      <c r="C68" s="115"/>
      <c r="D68" s="115"/>
      <c r="E68" s="115"/>
      <c r="F68" s="115"/>
      <c r="G68" s="116"/>
      <c r="H68" s="116"/>
      <c r="I68" s="115"/>
      <c r="J68" s="115"/>
    </row>
    <row r="69" spans="1:10" s="6" customFormat="1" ht="14.25" x14ac:dyDescent="0.2">
      <c r="A69" s="114"/>
      <c r="B69" s="115"/>
      <c r="C69" s="115"/>
      <c r="D69" s="115"/>
      <c r="E69" s="115"/>
      <c r="F69" s="115"/>
      <c r="G69" s="116"/>
      <c r="H69" s="116"/>
      <c r="I69" s="115"/>
      <c r="J69" s="115"/>
    </row>
    <row r="70" spans="1:10" s="6" customFormat="1" ht="14.25" x14ac:dyDescent="0.2">
      <c r="A70" s="114"/>
      <c r="B70" s="115"/>
      <c r="C70" s="115"/>
      <c r="D70" s="115"/>
      <c r="E70" s="115"/>
      <c r="F70" s="115"/>
      <c r="G70" s="116"/>
      <c r="H70" s="116"/>
      <c r="I70" s="115"/>
      <c r="J70" s="115"/>
    </row>
    <row r="71" spans="1:10" s="6" customFormat="1" ht="14.25" x14ac:dyDescent="0.2">
      <c r="A71" s="114"/>
      <c r="B71" s="115"/>
      <c r="C71" s="115"/>
      <c r="D71" s="115"/>
      <c r="E71" s="115"/>
      <c r="F71" s="115"/>
      <c r="G71" s="116"/>
      <c r="H71" s="116"/>
      <c r="I71" s="115"/>
      <c r="J71" s="115"/>
    </row>
    <row r="72" spans="1:10" s="6" customFormat="1" ht="14.25" x14ac:dyDescent="0.2">
      <c r="A72" s="114"/>
      <c r="B72" s="115"/>
      <c r="C72" s="115"/>
      <c r="D72" s="115"/>
      <c r="E72" s="115"/>
      <c r="F72" s="115"/>
      <c r="G72" s="116"/>
      <c r="H72" s="116"/>
      <c r="I72" s="115"/>
      <c r="J72" s="115"/>
    </row>
    <row r="73" spans="1:10" s="6" customFormat="1" ht="14.25" x14ac:dyDescent="0.2">
      <c r="A73" s="5"/>
      <c r="G73" s="7"/>
      <c r="H73" s="7"/>
    </row>
  </sheetData>
  <mergeCells count="54">
    <mergeCell ref="I46:I51"/>
    <mergeCell ref="G43:H43"/>
    <mergeCell ref="I43:I44"/>
    <mergeCell ref="J43:J44"/>
    <mergeCell ref="A43:A44"/>
    <mergeCell ref="B43:C43"/>
    <mergeCell ref="D43:D44"/>
    <mergeCell ref="E43:E44"/>
    <mergeCell ref="F43:F44"/>
    <mergeCell ref="A46:A51"/>
    <mergeCell ref="B46:B51"/>
    <mergeCell ref="C46:C51"/>
    <mergeCell ref="D46:D51"/>
    <mergeCell ref="E46:E51"/>
    <mergeCell ref="A40:J40"/>
    <mergeCell ref="A41:J41"/>
    <mergeCell ref="J7:J8"/>
    <mergeCell ref="A7:A8"/>
    <mergeCell ref="B7:B8"/>
    <mergeCell ref="C7:C8"/>
    <mergeCell ref="D7:D8"/>
    <mergeCell ref="E7:E8"/>
    <mergeCell ref="I7:I8"/>
    <mergeCell ref="B11:B12"/>
    <mergeCell ref="C11:C12"/>
    <mergeCell ref="D11:D12"/>
    <mergeCell ref="E11:E12"/>
    <mergeCell ref="I9:I10"/>
    <mergeCell ref="J22:J24"/>
    <mergeCell ref="J11:J12"/>
    <mergeCell ref="A1:J1"/>
    <mergeCell ref="A2:J2"/>
    <mergeCell ref="A4:A5"/>
    <mergeCell ref="B4:C4"/>
    <mergeCell ref="D4:D5"/>
    <mergeCell ref="E4:E5"/>
    <mergeCell ref="F4:F5"/>
    <mergeCell ref="G4:H4"/>
    <mergeCell ref="I4:I5"/>
    <mergeCell ref="J4:J5"/>
    <mergeCell ref="J9:J10"/>
    <mergeCell ref="I22:I24"/>
    <mergeCell ref="A22:A24"/>
    <mergeCell ref="B22:B24"/>
    <mergeCell ref="C22:C24"/>
    <mergeCell ref="D22:D24"/>
    <mergeCell ref="E22:E24"/>
    <mergeCell ref="I11:I12"/>
    <mergeCell ref="A9:A10"/>
    <mergeCell ref="B9:B10"/>
    <mergeCell ref="C9:C10"/>
    <mergeCell ref="D9:D10"/>
    <mergeCell ref="E9:E10"/>
    <mergeCell ref="A11:A12"/>
  </mergeCells>
  <pageMargins left="0.7" right="0.7" top="0.5" bottom="0.75" header="0.3" footer="0.3"/>
  <pageSetup paperSize="5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3"/>
  <sheetViews>
    <sheetView view="pageBreakPreview" topLeftCell="A5" zoomScale="90" zoomScaleNormal="100" zoomScaleSheetLayoutView="90" workbookViewId="0">
      <selection activeCell="J16" sqref="J16"/>
    </sheetView>
  </sheetViews>
  <sheetFormatPr defaultRowHeight="15" x14ac:dyDescent="0.25"/>
  <cols>
    <col min="1" max="1" width="6" style="1" customWidth="1"/>
    <col min="2" max="2" width="17.7109375" customWidth="1"/>
    <col min="3" max="3" width="21" customWidth="1"/>
    <col min="4" max="4" width="27.28515625" customWidth="1"/>
    <col min="5" max="6" width="17.42578125" customWidth="1"/>
    <col min="7" max="7" width="13.42578125" style="3" customWidth="1"/>
    <col min="8" max="8" width="15.85546875" style="3" customWidth="1"/>
    <col min="9" max="9" width="19.28515625" customWidth="1"/>
    <col min="10" max="10" width="15.28515625" customWidth="1"/>
    <col min="13" max="13" width="11.28515625" bestFit="1" customWidth="1"/>
  </cols>
  <sheetData>
    <row r="1" spans="1:13" ht="18" x14ac:dyDescent="0.25">
      <c r="A1" s="167" t="s">
        <v>44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3" ht="18" x14ac:dyDescent="0.25">
      <c r="A2" s="167" t="s">
        <v>45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3" x14ac:dyDescent="0.25">
      <c r="A3" s="5"/>
      <c r="B3" s="6"/>
      <c r="C3" s="6"/>
      <c r="D3" s="6"/>
      <c r="E3" s="6"/>
      <c r="F3" s="6"/>
      <c r="G3" s="7"/>
      <c r="H3" s="7"/>
      <c r="I3" s="6"/>
      <c r="J3" s="6"/>
    </row>
    <row r="4" spans="1:13" s="2" customFormat="1" ht="15" customHeight="1" x14ac:dyDescent="0.25">
      <c r="A4" s="168" t="s">
        <v>0</v>
      </c>
      <c r="B4" s="168" t="s">
        <v>1</v>
      </c>
      <c r="C4" s="168"/>
      <c r="D4" s="168" t="s">
        <v>2</v>
      </c>
      <c r="E4" s="168" t="s">
        <v>7</v>
      </c>
      <c r="F4" s="168" t="s">
        <v>6</v>
      </c>
      <c r="G4" s="169" t="s">
        <v>3</v>
      </c>
      <c r="H4" s="169"/>
      <c r="I4" s="168" t="s">
        <v>8</v>
      </c>
      <c r="J4" s="168" t="s">
        <v>9</v>
      </c>
    </row>
    <row r="5" spans="1:13" s="2" customFormat="1" ht="15.75" x14ac:dyDescent="0.25">
      <c r="A5" s="168"/>
      <c r="B5" s="8" t="s">
        <v>10</v>
      </c>
      <c r="C5" s="8" t="s">
        <v>11</v>
      </c>
      <c r="D5" s="168"/>
      <c r="E5" s="168"/>
      <c r="F5" s="168"/>
      <c r="G5" s="9" t="s">
        <v>4</v>
      </c>
      <c r="H5" s="9" t="s">
        <v>5</v>
      </c>
      <c r="I5" s="168"/>
      <c r="J5" s="168"/>
    </row>
    <row r="6" spans="1:13" s="18" customFormat="1" ht="24.95" customHeight="1" x14ac:dyDescent="0.25">
      <c r="A6" s="22">
        <v>1</v>
      </c>
      <c r="B6" s="23" t="s">
        <v>46</v>
      </c>
      <c r="C6" s="23" t="s">
        <v>59</v>
      </c>
      <c r="D6" s="23" t="s">
        <v>47</v>
      </c>
      <c r="E6" s="24" t="s">
        <v>48</v>
      </c>
      <c r="F6" s="65" t="s">
        <v>37</v>
      </c>
      <c r="G6" s="25">
        <v>2000</v>
      </c>
      <c r="H6" s="26">
        <f>G6*100</f>
        <v>200000</v>
      </c>
      <c r="I6" s="29" t="s">
        <v>49</v>
      </c>
      <c r="J6" s="17"/>
    </row>
    <row r="7" spans="1:13" s="18" customFormat="1" ht="24.95" customHeight="1" x14ac:dyDescent="0.25">
      <c r="A7" s="22">
        <v>2</v>
      </c>
      <c r="B7" s="23" t="s">
        <v>50</v>
      </c>
      <c r="C7" s="23" t="s">
        <v>62</v>
      </c>
      <c r="D7" s="23" t="s">
        <v>51</v>
      </c>
      <c r="E7" s="24" t="s">
        <v>52</v>
      </c>
      <c r="F7" s="66" t="s">
        <v>16</v>
      </c>
      <c r="G7" s="25">
        <v>5000</v>
      </c>
      <c r="H7" s="26">
        <f>G7*120</f>
        <v>600000</v>
      </c>
      <c r="I7" s="29" t="s">
        <v>53</v>
      </c>
      <c r="J7" s="17"/>
      <c r="L7" s="41">
        <f>G7+G9+G10+G11+G12+G13+G15+G17+G18+G22+G24+G25+G27+G28+G34+G36+G37+G38+G39+G40+G30</f>
        <v>274000</v>
      </c>
      <c r="M7" s="41">
        <f>H7+H9+H10+H11+H12+H13+H15+H17+H18+H22+H24+H25+H27+H28+H34+H36+H37+H38+H39+H40</f>
        <v>33785000</v>
      </c>
    </row>
    <row r="8" spans="1:13" ht="24.95" customHeight="1" x14ac:dyDescent="0.25">
      <c r="A8" s="10">
        <v>3</v>
      </c>
      <c r="B8" s="11" t="s">
        <v>23</v>
      </c>
      <c r="C8" s="11" t="s">
        <v>60</v>
      </c>
      <c r="D8" s="11" t="s">
        <v>69</v>
      </c>
      <c r="E8" s="27" t="s">
        <v>70</v>
      </c>
      <c r="F8" s="10" t="s">
        <v>12</v>
      </c>
      <c r="G8" s="16">
        <v>1000</v>
      </c>
      <c r="H8" s="12">
        <f>80*G8</f>
        <v>80000</v>
      </c>
      <c r="I8" s="30" t="s">
        <v>13</v>
      </c>
      <c r="J8" s="11"/>
      <c r="L8" s="3">
        <f>G6+G14+G19+G21+G26+G29+G32+G33+G31</f>
        <v>35500</v>
      </c>
      <c r="M8" s="3">
        <f>H6+H14+H19+H21+H26+H29+H32+H33</f>
        <v>3010000</v>
      </c>
    </row>
    <row r="9" spans="1:13" s="4" customFormat="1" ht="47.25" customHeight="1" x14ac:dyDescent="0.25">
      <c r="A9" s="10">
        <v>4</v>
      </c>
      <c r="B9" s="11" t="s">
        <v>24</v>
      </c>
      <c r="C9" s="13" t="s">
        <v>14</v>
      </c>
      <c r="D9" s="13" t="s">
        <v>15</v>
      </c>
      <c r="E9" s="11"/>
      <c r="F9" s="10" t="s">
        <v>16</v>
      </c>
      <c r="G9" s="16">
        <v>10000</v>
      </c>
      <c r="H9" s="12">
        <v>2000000</v>
      </c>
      <c r="I9" s="30" t="s">
        <v>17</v>
      </c>
      <c r="J9" s="11"/>
      <c r="K9" s="4">
        <v>200</v>
      </c>
      <c r="L9" s="52">
        <f>G8+G16+G20</f>
        <v>8000</v>
      </c>
      <c r="M9" s="52">
        <f>H8+H16+H20</f>
        <v>640000</v>
      </c>
    </row>
    <row r="10" spans="1:13" ht="24.95" customHeight="1" x14ac:dyDescent="0.25">
      <c r="A10" s="10">
        <v>5</v>
      </c>
      <c r="B10" s="11" t="s">
        <v>20</v>
      </c>
      <c r="C10" s="11" t="s">
        <v>59</v>
      </c>
      <c r="D10" s="11" t="s">
        <v>18</v>
      </c>
      <c r="E10" s="11"/>
      <c r="F10" s="10" t="s">
        <v>16</v>
      </c>
      <c r="G10" s="16">
        <v>3000</v>
      </c>
      <c r="H10" s="12">
        <f>G10*120</f>
        <v>360000</v>
      </c>
      <c r="I10" s="30" t="s">
        <v>19</v>
      </c>
      <c r="J10" s="11" t="s">
        <v>64</v>
      </c>
      <c r="L10" s="3">
        <f>G35</f>
        <v>5000</v>
      </c>
    </row>
    <row r="11" spans="1:13" ht="24.95" customHeight="1" x14ac:dyDescent="0.25">
      <c r="A11" s="10">
        <v>6</v>
      </c>
      <c r="B11" s="11" t="s">
        <v>21</v>
      </c>
      <c r="C11" s="11" t="s">
        <v>78</v>
      </c>
      <c r="D11" s="11" t="s">
        <v>79</v>
      </c>
      <c r="E11" s="27" t="s">
        <v>87</v>
      </c>
      <c r="F11" s="10" t="s">
        <v>16</v>
      </c>
      <c r="G11" s="16">
        <v>3000</v>
      </c>
      <c r="H11" s="12">
        <f t="shared" ref="H11:H14" si="0">G11*120</f>
        <v>360000</v>
      </c>
      <c r="I11" s="30" t="s">
        <v>22</v>
      </c>
      <c r="J11" s="11" t="s">
        <v>64</v>
      </c>
      <c r="L11" s="3">
        <f>L7+L8+L9</f>
        <v>317500</v>
      </c>
    </row>
    <row r="12" spans="1:13" ht="24.95" customHeight="1" x14ac:dyDescent="0.25">
      <c r="A12" s="10">
        <v>7</v>
      </c>
      <c r="B12" s="11" t="s">
        <v>68</v>
      </c>
      <c r="C12" s="11" t="s">
        <v>25</v>
      </c>
      <c r="D12" s="11" t="s">
        <v>71</v>
      </c>
      <c r="E12" s="27" t="s">
        <v>72</v>
      </c>
      <c r="F12" s="10" t="s">
        <v>16</v>
      </c>
      <c r="G12" s="16">
        <v>4000</v>
      </c>
      <c r="H12" s="12">
        <f t="shared" si="0"/>
        <v>480000</v>
      </c>
      <c r="I12" s="31" t="s">
        <v>26</v>
      </c>
      <c r="J12" s="11"/>
    </row>
    <row r="13" spans="1:13" ht="24.95" customHeight="1" x14ac:dyDescent="0.25">
      <c r="A13" s="10">
        <v>8</v>
      </c>
      <c r="B13" s="11" t="s">
        <v>27</v>
      </c>
      <c r="C13" s="11" t="s">
        <v>28</v>
      </c>
      <c r="D13" s="11" t="s">
        <v>29</v>
      </c>
      <c r="E13" s="27" t="s">
        <v>73</v>
      </c>
      <c r="F13" s="10" t="s">
        <v>16</v>
      </c>
      <c r="G13" s="16">
        <v>5000</v>
      </c>
      <c r="H13" s="12">
        <f t="shared" si="0"/>
        <v>600000</v>
      </c>
      <c r="I13" s="31" t="s">
        <v>30</v>
      </c>
      <c r="J13" s="11"/>
    </row>
    <row r="14" spans="1:13" ht="47.25" customHeight="1" x14ac:dyDescent="0.25">
      <c r="A14" s="19">
        <v>9</v>
      </c>
      <c r="B14" s="20" t="s">
        <v>54</v>
      </c>
      <c r="C14" s="21" t="s">
        <v>55</v>
      </c>
      <c r="D14" s="20" t="s">
        <v>56</v>
      </c>
      <c r="E14" s="28" t="s">
        <v>57</v>
      </c>
      <c r="F14" s="10" t="s">
        <v>37</v>
      </c>
      <c r="G14" s="16">
        <v>10000</v>
      </c>
      <c r="H14" s="12">
        <f t="shared" si="0"/>
        <v>1200000</v>
      </c>
      <c r="I14" s="32" t="s">
        <v>58</v>
      </c>
      <c r="J14" s="20"/>
    </row>
    <row r="15" spans="1:13" ht="21.75" customHeight="1" x14ac:dyDescent="0.25">
      <c r="A15" s="210">
        <v>10</v>
      </c>
      <c r="B15" s="212" t="s">
        <v>31</v>
      </c>
      <c r="C15" s="212" t="s">
        <v>62</v>
      </c>
      <c r="D15" s="212" t="s">
        <v>32</v>
      </c>
      <c r="E15" s="210" t="s">
        <v>73</v>
      </c>
      <c r="F15" s="10" t="s">
        <v>16</v>
      </c>
      <c r="G15" s="16">
        <v>5000</v>
      </c>
      <c r="H15" s="12">
        <v>875000</v>
      </c>
      <c r="I15" s="212" t="s">
        <v>33</v>
      </c>
      <c r="J15" s="210"/>
      <c r="K15">
        <f>H15/G15</f>
        <v>175</v>
      </c>
    </row>
    <row r="16" spans="1:13" ht="21.75" customHeight="1" x14ac:dyDescent="0.25">
      <c r="A16" s="211"/>
      <c r="B16" s="209"/>
      <c r="C16" s="209"/>
      <c r="D16" s="209"/>
      <c r="E16" s="211"/>
      <c r="F16" s="10" t="s">
        <v>12</v>
      </c>
      <c r="G16" s="16">
        <v>2000</v>
      </c>
      <c r="H16" s="12">
        <f>G16*80</f>
        <v>160000</v>
      </c>
      <c r="I16" s="209"/>
      <c r="J16" s="211"/>
    </row>
    <row r="17" spans="1:11" ht="24.95" customHeight="1" x14ac:dyDescent="0.25">
      <c r="A17" s="10">
        <v>11</v>
      </c>
      <c r="B17" s="11" t="s">
        <v>86</v>
      </c>
      <c r="C17" s="11" t="s">
        <v>59</v>
      </c>
      <c r="D17" s="11" t="s">
        <v>61</v>
      </c>
      <c r="E17" s="27" t="s">
        <v>85</v>
      </c>
      <c r="F17" s="10" t="s">
        <v>16</v>
      </c>
      <c r="G17" s="16">
        <v>10000</v>
      </c>
      <c r="H17" s="12">
        <f>G17*120</f>
        <v>1200000</v>
      </c>
      <c r="I17" s="33" t="s">
        <v>34</v>
      </c>
      <c r="J17" s="11"/>
    </row>
    <row r="18" spans="1:11" ht="24.95" customHeight="1" x14ac:dyDescent="0.25">
      <c r="A18" s="10">
        <v>12</v>
      </c>
      <c r="B18" s="11" t="s">
        <v>43</v>
      </c>
      <c r="C18" s="11" t="s">
        <v>62</v>
      </c>
      <c r="D18" s="11" t="s">
        <v>63</v>
      </c>
      <c r="E18" s="27" t="s">
        <v>73</v>
      </c>
      <c r="F18" s="10" t="s">
        <v>16</v>
      </c>
      <c r="G18" s="16">
        <v>5000</v>
      </c>
      <c r="H18" s="12">
        <f>G18*120</f>
        <v>600000</v>
      </c>
      <c r="I18" s="33" t="s">
        <v>34</v>
      </c>
      <c r="J18" s="11"/>
    </row>
    <row r="19" spans="1:11" ht="24.95" customHeight="1" x14ac:dyDescent="0.25">
      <c r="A19" s="10">
        <v>13</v>
      </c>
      <c r="B19" s="11" t="s">
        <v>35</v>
      </c>
      <c r="C19" s="11" t="s">
        <v>36</v>
      </c>
      <c r="D19" s="11" t="s">
        <v>74</v>
      </c>
      <c r="E19" s="27" t="s">
        <v>75</v>
      </c>
      <c r="F19" s="10" t="s">
        <v>37</v>
      </c>
      <c r="G19" s="16">
        <v>500</v>
      </c>
      <c r="H19" s="12">
        <f>G19*100</f>
        <v>50000</v>
      </c>
      <c r="I19" s="33" t="s">
        <v>38</v>
      </c>
      <c r="J19" s="11"/>
    </row>
    <row r="20" spans="1:11" ht="24.95" customHeight="1" x14ac:dyDescent="0.25">
      <c r="A20" s="10">
        <v>14</v>
      </c>
      <c r="B20" s="11" t="s">
        <v>65</v>
      </c>
      <c r="C20" s="11" t="s">
        <v>66</v>
      </c>
      <c r="D20" s="11" t="s">
        <v>71</v>
      </c>
      <c r="E20" s="27" t="s">
        <v>76</v>
      </c>
      <c r="F20" s="10" t="s">
        <v>12</v>
      </c>
      <c r="G20" s="16">
        <v>5000</v>
      </c>
      <c r="H20" s="12">
        <f>G20*80</f>
        <v>400000</v>
      </c>
      <c r="I20" s="30" t="s">
        <v>39</v>
      </c>
      <c r="J20" s="11"/>
    </row>
    <row r="21" spans="1:11" ht="24.95" customHeight="1" x14ac:dyDescent="0.25">
      <c r="A21" s="10">
        <v>15</v>
      </c>
      <c r="B21" s="11" t="s">
        <v>40</v>
      </c>
      <c r="C21" s="11" t="s">
        <v>67</v>
      </c>
      <c r="D21" s="11"/>
      <c r="E21" s="27" t="s">
        <v>77</v>
      </c>
      <c r="F21" s="10" t="s">
        <v>37</v>
      </c>
      <c r="G21" s="16">
        <v>3000</v>
      </c>
      <c r="H21" s="12">
        <f>G21*100</f>
        <v>300000</v>
      </c>
      <c r="I21" s="30" t="s">
        <v>41</v>
      </c>
      <c r="J21" s="11"/>
    </row>
    <row r="22" spans="1:11" ht="24.95" customHeight="1" x14ac:dyDescent="0.25">
      <c r="A22" s="10">
        <v>16</v>
      </c>
      <c r="B22" s="11" t="s">
        <v>80</v>
      </c>
      <c r="C22" s="11" t="s">
        <v>81</v>
      </c>
      <c r="D22" s="11" t="s">
        <v>82</v>
      </c>
      <c r="E22" s="27" t="s">
        <v>84</v>
      </c>
      <c r="F22" s="10" t="s">
        <v>16</v>
      </c>
      <c r="G22" s="16">
        <v>4000</v>
      </c>
      <c r="H22" s="12">
        <f>G22*120</f>
        <v>480000</v>
      </c>
      <c r="I22" s="11" t="s">
        <v>83</v>
      </c>
      <c r="J22" s="11"/>
    </row>
    <row r="23" spans="1:11" ht="31.5" customHeight="1" x14ac:dyDescent="0.25">
      <c r="A23" s="10">
        <v>17</v>
      </c>
      <c r="B23" s="11" t="s">
        <v>93</v>
      </c>
      <c r="C23" s="11" t="s">
        <v>88</v>
      </c>
      <c r="D23" s="13" t="s">
        <v>89</v>
      </c>
      <c r="E23" s="27" t="s">
        <v>90</v>
      </c>
      <c r="F23" s="10" t="s">
        <v>91</v>
      </c>
      <c r="G23" s="16">
        <v>500</v>
      </c>
      <c r="H23" s="12">
        <f>G23*1500</f>
        <v>750000</v>
      </c>
      <c r="I23" s="11" t="s">
        <v>92</v>
      </c>
      <c r="J23" s="11"/>
    </row>
    <row r="24" spans="1:11" ht="31.5" customHeight="1" x14ac:dyDescent="0.25">
      <c r="A24" s="19">
        <v>18</v>
      </c>
      <c r="B24" s="20"/>
      <c r="C24" s="20" t="s">
        <v>115</v>
      </c>
      <c r="D24" s="21" t="s">
        <v>116</v>
      </c>
      <c r="E24" s="28" t="s">
        <v>117</v>
      </c>
      <c r="F24" s="10" t="s">
        <v>16</v>
      </c>
      <c r="G24" s="16">
        <v>6000</v>
      </c>
      <c r="H24" s="12">
        <f>G24*120</f>
        <v>720000</v>
      </c>
      <c r="I24" s="40" t="s">
        <v>118</v>
      </c>
      <c r="J24" s="20"/>
    </row>
    <row r="25" spans="1:11" ht="31.5" customHeight="1" x14ac:dyDescent="0.25">
      <c r="A25" s="210">
        <v>19</v>
      </c>
      <c r="B25" s="212" t="s">
        <v>94</v>
      </c>
      <c r="C25" s="172" t="s">
        <v>111</v>
      </c>
      <c r="D25" s="172" t="s">
        <v>112</v>
      </c>
      <c r="E25" s="214"/>
      <c r="F25" s="10" t="s">
        <v>16</v>
      </c>
      <c r="G25" s="16">
        <v>5000</v>
      </c>
      <c r="H25" s="12">
        <f>G25*120</f>
        <v>600000</v>
      </c>
      <c r="I25" s="212" t="s">
        <v>95</v>
      </c>
      <c r="J25" s="210"/>
    </row>
    <row r="26" spans="1:11" ht="31.5" customHeight="1" x14ac:dyDescent="0.25">
      <c r="A26" s="211"/>
      <c r="B26" s="209"/>
      <c r="C26" s="209"/>
      <c r="D26" s="173"/>
      <c r="E26" s="215"/>
      <c r="F26" s="10" t="s">
        <v>37</v>
      </c>
      <c r="G26" s="16">
        <v>3000</v>
      </c>
      <c r="H26" s="12">
        <f>G26*100</f>
        <v>300000</v>
      </c>
      <c r="I26" s="209"/>
      <c r="J26" s="211"/>
    </row>
    <row r="27" spans="1:11" ht="31.5" customHeight="1" x14ac:dyDescent="0.25">
      <c r="A27" s="35">
        <v>20</v>
      </c>
      <c r="B27" s="36" t="s">
        <v>96</v>
      </c>
      <c r="C27" s="39" t="s">
        <v>113</v>
      </c>
      <c r="D27" s="39" t="s">
        <v>114</v>
      </c>
      <c r="E27" s="37"/>
      <c r="F27" s="10" t="s">
        <v>16</v>
      </c>
      <c r="G27" s="16">
        <v>5000</v>
      </c>
      <c r="H27" s="12">
        <f>G27*120</f>
        <v>600000</v>
      </c>
      <c r="I27" s="36" t="s">
        <v>97</v>
      </c>
      <c r="J27" s="35"/>
    </row>
    <row r="28" spans="1:11" ht="31.5" customHeight="1" x14ac:dyDescent="0.25">
      <c r="A28" s="210">
        <v>21</v>
      </c>
      <c r="B28" s="212" t="s">
        <v>119</v>
      </c>
      <c r="C28" s="172" t="s">
        <v>120</v>
      </c>
      <c r="D28" s="172" t="s">
        <v>121</v>
      </c>
      <c r="E28" s="208" t="s">
        <v>122</v>
      </c>
      <c r="F28" s="10" t="s">
        <v>16</v>
      </c>
      <c r="G28" s="16">
        <v>12000</v>
      </c>
      <c r="H28" s="12">
        <v>1320000</v>
      </c>
      <c r="I28" s="208" t="s">
        <v>123</v>
      </c>
      <c r="J28" s="35"/>
      <c r="K28">
        <f>H28/G28</f>
        <v>110</v>
      </c>
    </row>
    <row r="29" spans="1:11" ht="31.5" customHeight="1" x14ac:dyDescent="0.25">
      <c r="A29" s="211"/>
      <c r="B29" s="209"/>
      <c r="C29" s="173"/>
      <c r="D29" s="173"/>
      <c r="E29" s="213"/>
      <c r="F29" s="10" t="s">
        <v>37</v>
      </c>
      <c r="G29" s="16">
        <v>3000</v>
      </c>
      <c r="H29" s="12">
        <v>300000</v>
      </c>
      <c r="I29" s="209"/>
      <c r="J29" s="35"/>
    </row>
    <row r="30" spans="1:11" ht="31.5" customHeight="1" x14ac:dyDescent="0.25">
      <c r="A30" s="210">
        <v>22</v>
      </c>
      <c r="B30" s="212" t="s">
        <v>164</v>
      </c>
      <c r="C30" s="172" t="s">
        <v>131</v>
      </c>
      <c r="D30" s="172" t="s">
        <v>74</v>
      </c>
      <c r="E30" s="208"/>
      <c r="F30" s="10" t="s">
        <v>16</v>
      </c>
      <c r="G30" s="16">
        <v>10000</v>
      </c>
      <c r="H30" s="12">
        <f>G30*120</f>
        <v>1200000</v>
      </c>
      <c r="I30" s="208" t="s">
        <v>123</v>
      </c>
      <c r="J30" s="35"/>
    </row>
    <row r="31" spans="1:11" ht="31.5" customHeight="1" x14ac:dyDescent="0.25">
      <c r="A31" s="211"/>
      <c r="B31" s="209"/>
      <c r="C31" s="173"/>
      <c r="D31" s="173"/>
      <c r="E31" s="213"/>
      <c r="F31" s="10" t="s">
        <v>37</v>
      </c>
      <c r="G31" s="16">
        <v>4000</v>
      </c>
      <c r="H31" s="12">
        <f>G31*100</f>
        <v>400000</v>
      </c>
      <c r="I31" s="209"/>
      <c r="J31" s="35"/>
    </row>
    <row r="32" spans="1:11" ht="31.5" customHeight="1" x14ac:dyDescent="0.25">
      <c r="A32" s="210">
        <v>23</v>
      </c>
      <c r="B32" s="212" t="s">
        <v>98</v>
      </c>
      <c r="C32" s="212" t="s">
        <v>124</v>
      </c>
      <c r="D32" s="172" t="s">
        <v>74</v>
      </c>
      <c r="E32" s="214"/>
      <c r="F32" s="10" t="s">
        <v>99</v>
      </c>
      <c r="G32" s="16">
        <v>7000</v>
      </c>
      <c r="H32" s="12">
        <f>7000*60</f>
        <v>420000</v>
      </c>
      <c r="I32" s="216" t="s">
        <v>101</v>
      </c>
      <c r="J32" s="35"/>
    </row>
    <row r="33" spans="1:11" ht="31.5" customHeight="1" x14ac:dyDescent="0.25">
      <c r="A33" s="211"/>
      <c r="B33" s="209"/>
      <c r="C33" s="209"/>
      <c r="D33" s="173"/>
      <c r="E33" s="215"/>
      <c r="F33" s="10" t="s">
        <v>100</v>
      </c>
      <c r="G33" s="16">
        <v>3000</v>
      </c>
      <c r="H33" s="12">
        <f>G33*80</f>
        <v>240000</v>
      </c>
      <c r="I33" s="217"/>
      <c r="J33" s="35"/>
    </row>
    <row r="34" spans="1:11" ht="31.5" customHeight="1" x14ac:dyDescent="0.25">
      <c r="A34" s="210">
        <v>24</v>
      </c>
      <c r="B34" s="212" t="s">
        <v>125</v>
      </c>
      <c r="C34" s="172" t="s">
        <v>102</v>
      </c>
      <c r="D34" s="172" t="s">
        <v>103</v>
      </c>
      <c r="E34" s="214"/>
      <c r="F34" s="10" t="s">
        <v>16</v>
      </c>
      <c r="G34" s="16">
        <v>5000</v>
      </c>
      <c r="H34" s="12">
        <v>1000000</v>
      </c>
      <c r="I34" s="208" t="s">
        <v>105</v>
      </c>
      <c r="J34" s="35"/>
      <c r="K34">
        <f>H34/G34</f>
        <v>200</v>
      </c>
    </row>
    <row r="35" spans="1:11" ht="31.5" customHeight="1" x14ac:dyDescent="0.25">
      <c r="A35" s="211"/>
      <c r="B35" s="209"/>
      <c r="C35" s="173"/>
      <c r="D35" s="173"/>
      <c r="E35" s="215"/>
      <c r="F35" s="10" t="s">
        <v>104</v>
      </c>
      <c r="G35" s="16">
        <v>5000</v>
      </c>
      <c r="H35" s="12">
        <v>3500000</v>
      </c>
      <c r="I35" s="213"/>
      <c r="J35" s="35"/>
      <c r="K35">
        <f>H35/G35</f>
        <v>700</v>
      </c>
    </row>
    <row r="36" spans="1:11" ht="31.5" customHeight="1" x14ac:dyDescent="0.25">
      <c r="A36" s="35">
        <v>25</v>
      </c>
      <c r="B36" s="36" t="s">
        <v>108</v>
      </c>
      <c r="C36" s="39" t="s">
        <v>113</v>
      </c>
      <c r="D36" s="39" t="s">
        <v>114</v>
      </c>
      <c r="E36" s="37" t="s">
        <v>109</v>
      </c>
      <c r="F36" s="10" t="s">
        <v>106</v>
      </c>
      <c r="G36" s="16">
        <v>7000</v>
      </c>
      <c r="H36" s="12">
        <f>G36*150</f>
        <v>1050000</v>
      </c>
      <c r="I36" s="38" t="s">
        <v>107</v>
      </c>
      <c r="J36" s="35"/>
      <c r="K36">
        <f>H36/G36</f>
        <v>150</v>
      </c>
    </row>
    <row r="37" spans="1:11" ht="31.5" customHeight="1" x14ac:dyDescent="0.25">
      <c r="A37" s="35">
        <v>26</v>
      </c>
      <c r="B37" s="36" t="s">
        <v>126</v>
      </c>
      <c r="C37" s="36" t="s">
        <v>74</v>
      </c>
      <c r="D37" s="39" t="s">
        <v>74</v>
      </c>
      <c r="E37" s="37"/>
      <c r="F37" s="10" t="s">
        <v>16</v>
      </c>
      <c r="G37" s="16">
        <v>10000</v>
      </c>
      <c r="H37" s="12">
        <v>1500000</v>
      </c>
      <c r="I37" s="38" t="s">
        <v>110</v>
      </c>
      <c r="J37" s="35"/>
      <c r="K37">
        <f>H37/G37</f>
        <v>150</v>
      </c>
    </row>
    <row r="38" spans="1:11" ht="31.5" customHeight="1" x14ac:dyDescent="0.25">
      <c r="A38" s="35">
        <v>27</v>
      </c>
      <c r="B38" s="36" t="s">
        <v>130</v>
      </c>
      <c r="C38" s="39" t="s">
        <v>127</v>
      </c>
      <c r="D38" s="39" t="s">
        <v>128</v>
      </c>
      <c r="E38" s="37"/>
      <c r="F38" s="10" t="s">
        <v>16</v>
      </c>
      <c r="G38" s="16">
        <v>8000</v>
      </c>
      <c r="H38" s="12">
        <v>1200000</v>
      </c>
      <c r="I38" s="38" t="s">
        <v>129</v>
      </c>
      <c r="J38" s="35"/>
      <c r="K38">
        <f>H38/G38</f>
        <v>150</v>
      </c>
    </row>
    <row r="39" spans="1:11" ht="31.5" customHeight="1" x14ac:dyDescent="0.25">
      <c r="A39" s="35">
        <v>28</v>
      </c>
      <c r="B39" s="36" t="s">
        <v>132</v>
      </c>
      <c r="C39" s="39" t="s">
        <v>131</v>
      </c>
      <c r="D39" s="39" t="s">
        <v>74</v>
      </c>
      <c r="E39" s="37"/>
      <c r="F39" s="10" t="s">
        <v>16</v>
      </c>
      <c r="G39" s="16">
        <v>150000</v>
      </c>
      <c r="H39" s="12">
        <f>G39*120</f>
        <v>18000000</v>
      </c>
      <c r="I39" s="38" t="s">
        <v>133</v>
      </c>
      <c r="J39" s="35"/>
    </row>
    <row r="40" spans="1:11" ht="31.5" customHeight="1" x14ac:dyDescent="0.25">
      <c r="A40" s="35">
        <v>29</v>
      </c>
      <c r="B40" s="36" t="s">
        <v>130</v>
      </c>
      <c r="C40" s="39" t="s">
        <v>127</v>
      </c>
      <c r="D40" s="39" t="s">
        <v>128</v>
      </c>
      <c r="E40" s="37"/>
      <c r="F40" s="10" t="s">
        <v>16</v>
      </c>
      <c r="G40" s="16">
        <v>2000</v>
      </c>
      <c r="H40" s="12">
        <f>G40*120</f>
        <v>240000</v>
      </c>
      <c r="I40" s="38" t="s">
        <v>133</v>
      </c>
      <c r="J40" s="35"/>
    </row>
    <row r="41" spans="1:11" ht="31.5" customHeight="1" x14ac:dyDescent="0.25">
      <c r="A41" s="35">
        <v>30</v>
      </c>
      <c r="B41" s="36"/>
      <c r="C41" s="39"/>
      <c r="D41" s="39" t="s">
        <v>163</v>
      </c>
      <c r="E41" s="37"/>
      <c r="F41" s="10" t="s">
        <v>12</v>
      </c>
      <c r="G41" s="16">
        <v>1000</v>
      </c>
      <c r="H41" s="12">
        <f>G41*80</f>
        <v>80000</v>
      </c>
      <c r="I41" s="38" t="s">
        <v>162</v>
      </c>
      <c r="J41" s="35"/>
    </row>
    <row r="42" spans="1:11" ht="24.95" customHeight="1" x14ac:dyDescent="0.25">
      <c r="A42" s="10"/>
      <c r="B42" s="11"/>
      <c r="C42" s="11"/>
      <c r="D42" s="11"/>
      <c r="E42" s="11"/>
      <c r="F42" s="11"/>
      <c r="G42" s="12"/>
      <c r="H42" s="12"/>
      <c r="I42" s="11"/>
      <c r="J42" s="11"/>
    </row>
    <row r="43" spans="1:11" ht="24.95" customHeight="1" x14ac:dyDescent="0.25">
      <c r="A43" s="10"/>
      <c r="B43" s="14" t="s">
        <v>42</v>
      </c>
      <c r="C43" s="14"/>
      <c r="D43" s="14"/>
      <c r="E43" s="14"/>
      <c r="F43" s="14"/>
      <c r="G43" s="34">
        <f>SUM(G6:G41)</f>
        <v>324000</v>
      </c>
      <c r="H43" s="15">
        <f>SUM(H6:H42)</f>
        <v>43365000</v>
      </c>
      <c r="I43" s="11"/>
      <c r="J43" s="11"/>
    </row>
  </sheetData>
  <mergeCells count="48">
    <mergeCell ref="I28:I29"/>
    <mergeCell ref="F4:F5"/>
    <mergeCell ref="A28:A29"/>
    <mergeCell ref="B28:B29"/>
    <mergeCell ref="C28:C29"/>
    <mergeCell ref="D28:D29"/>
    <mergeCell ref="E28:E29"/>
    <mergeCell ref="E25:E26"/>
    <mergeCell ref="I25:I26"/>
    <mergeCell ref="J25:J26"/>
    <mergeCell ref="A4:A5"/>
    <mergeCell ref="A25:A26"/>
    <mergeCell ref="B25:B26"/>
    <mergeCell ref="C25:C26"/>
    <mergeCell ref="D25:D26"/>
    <mergeCell ref="D4:D5"/>
    <mergeCell ref="E4:E5"/>
    <mergeCell ref="J15:J16"/>
    <mergeCell ref="A1:J1"/>
    <mergeCell ref="A2:J2"/>
    <mergeCell ref="I15:I16"/>
    <mergeCell ref="A15:A16"/>
    <mergeCell ref="B15:B16"/>
    <mergeCell ref="C15:C16"/>
    <mergeCell ref="D15:D16"/>
    <mergeCell ref="E15:E16"/>
    <mergeCell ref="I4:I5"/>
    <mergeCell ref="J4:J5"/>
    <mergeCell ref="B4:C4"/>
    <mergeCell ref="G4:H4"/>
    <mergeCell ref="A32:A33"/>
    <mergeCell ref="I34:I35"/>
    <mergeCell ref="E34:E35"/>
    <mergeCell ref="D34:D35"/>
    <mergeCell ref="C34:C35"/>
    <mergeCell ref="B34:B35"/>
    <mergeCell ref="A34:A35"/>
    <mergeCell ref="I32:I33"/>
    <mergeCell ref="E32:E33"/>
    <mergeCell ref="D32:D33"/>
    <mergeCell ref="C32:C33"/>
    <mergeCell ref="B32:B33"/>
    <mergeCell ref="I30:I31"/>
    <mergeCell ref="A30:A31"/>
    <mergeCell ref="B30:B31"/>
    <mergeCell ref="C30:C31"/>
    <mergeCell ref="D30:D31"/>
    <mergeCell ref="E30:E31"/>
  </mergeCells>
  <pageMargins left="0.7" right="0.7" top="0.5" bottom="0.75" header="0.3" footer="0.3"/>
  <pageSetup paperSize="5" scale="7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view="pageBreakPreview" zoomScale="90" zoomScaleNormal="100" zoomScaleSheetLayoutView="90" workbookViewId="0">
      <selection activeCell="J16" sqref="J16"/>
    </sheetView>
  </sheetViews>
  <sheetFormatPr defaultRowHeight="15" x14ac:dyDescent="0.25"/>
  <cols>
    <col min="1" max="1" width="6" style="1" customWidth="1"/>
    <col min="2" max="2" width="17.7109375" customWidth="1"/>
    <col min="3" max="3" width="21" customWidth="1"/>
    <col min="4" max="4" width="27.28515625" customWidth="1"/>
    <col min="5" max="6" width="17.42578125" customWidth="1"/>
    <col min="7" max="7" width="13.42578125" style="3" customWidth="1"/>
    <col min="8" max="8" width="15.85546875" style="3" customWidth="1"/>
    <col min="9" max="9" width="19.28515625" customWidth="1"/>
    <col min="10" max="10" width="15.28515625" customWidth="1"/>
  </cols>
  <sheetData>
    <row r="1" spans="1:12" ht="18" x14ac:dyDescent="0.25">
      <c r="A1" s="167" t="s">
        <v>44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2" ht="18" x14ac:dyDescent="0.25">
      <c r="A2" s="167" t="s">
        <v>159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2" x14ac:dyDescent="0.25">
      <c r="A3" s="5"/>
      <c r="B3" s="6"/>
      <c r="C3" s="6"/>
      <c r="D3" s="6"/>
      <c r="E3" s="6"/>
      <c r="F3" s="6"/>
      <c r="G3" s="7"/>
      <c r="H3" s="7"/>
      <c r="I3" s="6"/>
      <c r="J3" s="6"/>
    </row>
    <row r="4" spans="1:12" s="2" customFormat="1" ht="15" customHeight="1" x14ac:dyDescent="0.25">
      <c r="A4" s="168" t="s">
        <v>0</v>
      </c>
      <c r="B4" s="168" t="s">
        <v>1</v>
      </c>
      <c r="C4" s="168"/>
      <c r="D4" s="168" t="s">
        <v>2</v>
      </c>
      <c r="E4" s="168" t="s">
        <v>7</v>
      </c>
      <c r="F4" s="168" t="s">
        <v>6</v>
      </c>
      <c r="G4" s="169" t="s">
        <v>3</v>
      </c>
      <c r="H4" s="169"/>
      <c r="I4" s="168" t="s">
        <v>8</v>
      </c>
      <c r="J4" s="168" t="s">
        <v>9</v>
      </c>
    </row>
    <row r="5" spans="1:12" s="2" customFormat="1" ht="15.75" x14ac:dyDescent="0.25">
      <c r="A5" s="168"/>
      <c r="B5" s="8" t="s">
        <v>10</v>
      </c>
      <c r="C5" s="8" t="s">
        <v>11</v>
      </c>
      <c r="D5" s="168"/>
      <c r="E5" s="168"/>
      <c r="F5" s="168"/>
      <c r="G5" s="9" t="s">
        <v>4</v>
      </c>
      <c r="H5" s="9" t="s">
        <v>5</v>
      </c>
      <c r="I5" s="168"/>
      <c r="J5" s="168"/>
    </row>
    <row r="6" spans="1:12" s="2" customFormat="1" ht="22.5" customHeight="1" x14ac:dyDescent="0.25">
      <c r="A6" s="42">
        <v>1</v>
      </c>
      <c r="B6" s="43"/>
      <c r="C6" s="43"/>
      <c r="D6" s="43"/>
      <c r="E6" s="44"/>
      <c r="F6" s="22" t="s">
        <v>16</v>
      </c>
      <c r="G6" s="25">
        <v>35000</v>
      </c>
      <c r="H6" s="26">
        <f>G6*120</f>
        <v>4200000</v>
      </c>
      <c r="I6" s="44" t="s">
        <v>154</v>
      </c>
      <c r="J6" s="46"/>
    </row>
    <row r="7" spans="1:12" ht="19.5" customHeight="1" x14ac:dyDescent="0.25">
      <c r="A7" s="10"/>
      <c r="B7" s="11"/>
      <c r="C7" s="11"/>
      <c r="D7" s="11"/>
      <c r="E7" s="11"/>
      <c r="F7" s="11"/>
      <c r="G7" s="12"/>
      <c r="H7" s="12"/>
      <c r="I7" s="11"/>
      <c r="J7" s="11"/>
      <c r="L7" s="3" t="e">
        <f>#REF!+#REF!+#REF!+#REF!+#REF!+#REF!+#REF!</f>
        <v>#REF!</v>
      </c>
    </row>
    <row r="8" spans="1:12" ht="24.95" customHeight="1" x14ac:dyDescent="0.25">
      <c r="A8" s="10"/>
      <c r="B8" s="14" t="s">
        <v>42</v>
      </c>
      <c r="C8" s="14"/>
      <c r="D8" s="14"/>
      <c r="E8" s="14"/>
      <c r="F8" s="14"/>
      <c r="G8" s="34">
        <f>SUM(G6:G6)</f>
        <v>35000</v>
      </c>
      <c r="H8" s="15">
        <f>SUM(H6:H7)</f>
        <v>4200000</v>
      </c>
      <c r="I8" s="11"/>
      <c r="J8" s="11"/>
    </row>
    <row r="9" spans="1:12" ht="24.95" customHeight="1" x14ac:dyDescent="0.25"/>
  </sheetData>
  <mergeCells count="10">
    <mergeCell ref="A1:J1"/>
    <mergeCell ref="A2:J2"/>
    <mergeCell ref="A4:A5"/>
    <mergeCell ref="B4:C4"/>
    <mergeCell ref="D4:D5"/>
    <mergeCell ref="E4:E5"/>
    <mergeCell ref="F4:F5"/>
    <mergeCell ref="G4:H4"/>
    <mergeCell ref="I4:I5"/>
    <mergeCell ref="J4:J5"/>
  </mergeCells>
  <pageMargins left="0.7" right="0.7" top="0.5" bottom="0.75" header="0.3" footer="0.3"/>
  <pageSetup paperSize="5" scale="7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"/>
  <sheetViews>
    <sheetView view="pageBreakPreview" zoomScale="90" zoomScaleNormal="100" zoomScaleSheetLayoutView="90" workbookViewId="0">
      <selection activeCell="J16" sqref="J16"/>
    </sheetView>
  </sheetViews>
  <sheetFormatPr defaultRowHeight="15" x14ac:dyDescent="0.25"/>
  <cols>
    <col min="1" max="1" width="6" style="1" customWidth="1"/>
    <col min="2" max="2" width="17.7109375" customWidth="1"/>
    <col min="3" max="3" width="21" customWidth="1"/>
    <col min="4" max="4" width="27.28515625" customWidth="1"/>
    <col min="5" max="6" width="17.42578125" customWidth="1"/>
    <col min="7" max="7" width="13.42578125" style="3" customWidth="1"/>
    <col min="8" max="8" width="15.85546875" style="3" customWidth="1"/>
    <col min="9" max="9" width="19.28515625" customWidth="1"/>
    <col min="10" max="10" width="15.28515625" customWidth="1"/>
  </cols>
  <sheetData>
    <row r="1" spans="1:12" ht="18" x14ac:dyDescent="0.25">
      <c r="A1" s="167" t="s">
        <v>44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2" ht="18" x14ac:dyDescent="0.25">
      <c r="A2" s="167" t="s">
        <v>161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2" x14ac:dyDescent="0.25">
      <c r="A3" s="5"/>
      <c r="B3" s="6"/>
      <c r="C3" s="6"/>
      <c r="D3" s="6"/>
      <c r="E3" s="6"/>
      <c r="F3" s="6"/>
      <c r="G3" s="7"/>
      <c r="H3" s="7"/>
      <c r="I3" s="6"/>
      <c r="J3" s="6"/>
    </row>
    <row r="4" spans="1:12" s="2" customFormat="1" ht="15" customHeight="1" x14ac:dyDescent="0.25">
      <c r="A4" s="168" t="s">
        <v>0</v>
      </c>
      <c r="B4" s="168" t="s">
        <v>1</v>
      </c>
      <c r="C4" s="168"/>
      <c r="D4" s="168" t="s">
        <v>2</v>
      </c>
      <c r="E4" s="168" t="s">
        <v>7</v>
      </c>
      <c r="F4" s="168" t="s">
        <v>6</v>
      </c>
      <c r="G4" s="169" t="s">
        <v>3</v>
      </c>
      <c r="H4" s="169"/>
      <c r="I4" s="168" t="s">
        <v>8</v>
      </c>
      <c r="J4" s="168" t="s">
        <v>9</v>
      </c>
    </row>
    <row r="5" spans="1:12" s="2" customFormat="1" ht="15.75" x14ac:dyDescent="0.25">
      <c r="A5" s="168"/>
      <c r="B5" s="8" t="s">
        <v>10</v>
      </c>
      <c r="C5" s="8" t="s">
        <v>11</v>
      </c>
      <c r="D5" s="168"/>
      <c r="E5" s="168"/>
      <c r="F5" s="168"/>
      <c r="G5" s="9" t="s">
        <v>4</v>
      </c>
      <c r="H5" s="9" t="s">
        <v>5</v>
      </c>
      <c r="I5" s="168"/>
      <c r="J5" s="168"/>
    </row>
    <row r="6" spans="1:12" s="2" customFormat="1" ht="57" x14ac:dyDescent="0.25">
      <c r="A6" s="42">
        <v>1</v>
      </c>
      <c r="B6" s="43" t="s">
        <v>149</v>
      </c>
      <c r="C6" s="43" t="s">
        <v>150</v>
      </c>
      <c r="D6" s="43" t="s">
        <v>74</v>
      </c>
      <c r="E6" s="44"/>
      <c r="F6" s="22" t="s">
        <v>16</v>
      </c>
      <c r="G6" s="25">
        <v>1000</v>
      </c>
      <c r="H6" s="26">
        <f>G6*120</f>
        <v>120000</v>
      </c>
      <c r="I6" s="45" t="s">
        <v>151</v>
      </c>
      <c r="J6" s="46"/>
    </row>
    <row r="7" spans="1:12" ht="30" customHeight="1" x14ac:dyDescent="0.25">
      <c r="A7" s="10"/>
      <c r="B7" s="11"/>
      <c r="C7" s="11"/>
      <c r="D7" s="11"/>
      <c r="E7" s="11"/>
      <c r="F7" s="11"/>
      <c r="G7" s="12"/>
      <c r="H7" s="12"/>
      <c r="I7" s="11"/>
      <c r="J7" s="11"/>
      <c r="L7" s="3" t="e">
        <f>#REF!+#REF!+#REF!+#REF!+#REF!+#REF!+#REF!</f>
        <v>#REF!</v>
      </c>
    </row>
    <row r="8" spans="1:12" ht="24.95" customHeight="1" x14ac:dyDescent="0.25">
      <c r="A8" s="10"/>
      <c r="B8" s="14" t="s">
        <v>42</v>
      </c>
      <c r="C8" s="14"/>
      <c r="D8" s="14"/>
      <c r="E8" s="14"/>
      <c r="F8" s="14"/>
      <c r="G8" s="34">
        <f>SUM(G6:G6)</f>
        <v>1000</v>
      </c>
      <c r="H8" s="15">
        <f>SUM(H6:H7)</f>
        <v>120000</v>
      </c>
      <c r="I8" s="11"/>
      <c r="J8" s="11"/>
    </row>
    <row r="9" spans="1:12" ht="24.95" customHeight="1" x14ac:dyDescent="0.25"/>
  </sheetData>
  <mergeCells count="10">
    <mergeCell ref="A1:J1"/>
    <mergeCell ref="A2:J2"/>
    <mergeCell ref="A4:A5"/>
    <mergeCell ref="B4:C4"/>
    <mergeCell ref="D4:D5"/>
    <mergeCell ref="E4:E5"/>
    <mergeCell ref="F4:F5"/>
    <mergeCell ref="G4:H4"/>
    <mergeCell ref="I4:I5"/>
    <mergeCell ref="J4:J5"/>
  </mergeCells>
  <pageMargins left="0.7" right="0.7" top="0.5" bottom="0.75" header="0.3" footer="0.3"/>
  <pageSetup paperSize="5"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8"/>
  <sheetViews>
    <sheetView view="pageBreakPreview" zoomScale="90" zoomScaleNormal="100" zoomScaleSheetLayoutView="90" workbookViewId="0">
      <selection activeCell="J16" sqref="J16"/>
    </sheetView>
  </sheetViews>
  <sheetFormatPr defaultRowHeight="15" x14ac:dyDescent="0.25"/>
  <cols>
    <col min="1" max="1" width="6" style="1" customWidth="1"/>
    <col min="2" max="2" width="17.7109375" customWidth="1"/>
    <col min="3" max="3" width="21" customWidth="1"/>
    <col min="4" max="4" width="27.28515625" customWidth="1"/>
    <col min="5" max="6" width="17.42578125" customWidth="1"/>
    <col min="7" max="7" width="13.42578125" style="3" customWidth="1"/>
    <col min="8" max="8" width="15.85546875" style="3" customWidth="1"/>
    <col min="9" max="9" width="19.28515625" customWidth="1"/>
    <col min="10" max="10" width="15.28515625" customWidth="1"/>
  </cols>
  <sheetData>
    <row r="1" spans="1:12" ht="18" x14ac:dyDescent="0.25">
      <c r="A1" s="167" t="s">
        <v>44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2" ht="18" x14ac:dyDescent="0.25">
      <c r="A2" s="167" t="s">
        <v>160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2" x14ac:dyDescent="0.25">
      <c r="A3" s="5"/>
      <c r="B3" s="6"/>
      <c r="C3" s="6"/>
      <c r="D3" s="6"/>
      <c r="E3" s="6"/>
      <c r="F3" s="6"/>
      <c r="G3" s="7"/>
      <c r="H3" s="7"/>
      <c r="I3" s="6"/>
      <c r="J3" s="6"/>
    </row>
    <row r="4" spans="1:12" s="2" customFormat="1" ht="15" customHeight="1" x14ac:dyDescent="0.25">
      <c r="A4" s="168" t="s">
        <v>0</v>
      </c>
      <c r="B4" s="168" t="s">
        <v>1</v>
      </c>
      <c r="C4" s="168"/>
      <c r="D4" s="168" t="s">
        <v>2</v>
      </c>
      <c r="E4" s="168" t="s">
        <v>7</v>
      </c>
      <c r="F4" s="168" t="s">
        <v>6</v>
      </c>
      <c r="G4" s="169" t="s">
        <v>3</v>
      </c>
      <c r="H4" s="169"/>
      <c r="I4" s="168" t="s">
        <v>8</v>
      </c>
      <c r="J4" s="168" t="s">
        <v>9</v>
      </c>
    </row>
    <row r="5" spans="1:12" s="2" customFormat="1" ht="15.75" x14ac:dyDescent="0.25">
      <c r="A5" s="168"/>
      <c r="B5" s="8" t="s">
        <v>10</v>
      </c>
      <c r="C5" s="8" t="s">
        <v>11</v>
      </c>
      <c r="D5" s="168"/>
      <c r="E5" s="168"/>
      <c r="F5" s="168"/>
      <c r="G5" s="9" t="s">
        <v>4</v>
      </c>
      <c r="H5" s="9" t="s">
        <v>5</v>
      </c>
      <c r="I5" s="168"/>
      <c r="J5" s="168"/>
    </row>
    <row r="6" spans="1:12" s="18" customFormat="1" ht="27.75" customHeight="1" x14ac:dyDescent="0.25">
      <c r="A6" s="47">
        <v>1</v>
      </c>
      <c r="B6" s="43" t="s">
        <v>152</v>
      </c>
      <c r="C6" s="43" t="s">
        <v>153</v>
      </c>
      <c r="D6" s="43" t="s">
        <v>74</v>
      </c>
      <c r="E6" s="44"/>
      <c r="F6" s="25" t="s">
        <v>16</v>
      </c>
      <c r="G6" s="25">
        <v>3000</v>
      </c>
      <c r="H6" s="26">
        <f>G6*120</f>
        <v>360000</v>
      </c>
      <c r="I6" s="45" t="s">
        <v>158</v>
      </c>
      <c r="J6" s="46"/>
    </row>
    <row r="7" spans="1:12" s="18" customFormat="1" ht="21" customHeight="1" x14ac:dyDescent="0.25">
      <c r="A7" s="194">
        <v>2</v>
      </c>
      <c r="B7" s="197" t="s">
        <v>134</v>
      </c>
      <c r="C7" s="197" t="s">
        <v>135</v>
      </c>
      <c r="D7" s="197" t="s">
        <v>136</v>
      </c>
      <c r="E7" s="200"/>
      <c r="F7" s="22" t="s">
        <v>16</v>
      </c>
      <c r="G7" s="25">
        <v>2500</v>
      </c>
      <c r="H7" s="26">
        <f>G7*120</f>
        <v>300000</v>
      </c>
      <c r="I7" s="218" t="s">
        <v>137</v>
      </c>
      <c r="J7" s="191"/>
    </row>
    <row r="8" spans="1:12" s="18" customFormat="1" ht="20.25" customHeight="1" x14ac:dyDescent="0.25">
      <c r="A8" s="196"/>
      <c r="B8" s="199"/>
      <c r="C8" s="199"/>
      <c r="D8" s="199"/>
      <c r="E8" s="202"/>
      <c r="F8" s="22" t="s">
        <v>104</v>
      </c>
      <c r="G8" s="25">
        <v>2500</v>
      </c>
      <c r="H8" s="26">
        <f>G8*700</f>
        <v>1750000</v>
      </c>
      <c r="I8" s="219"/>
      <c r="J8" s="193"/>
      <c r="L8" s="41" t="e">
        <f>G9+#REF!+#REF!+#REF!+#REF!+#REF!+#REF!+#REF!+#REF!+#REF!+#REF!+#REF!+#REF!+#REF!+#REF!+#REF!+#REF!+#REF!+#REF!+#REF!</f>
        <v>#REF!</v>
      </c>
    </row>
    <row r="9" spans="1:12" s="18" customFormat="1" ht="19.5" customHeight="1" x14ac:dyDescent="0.25">
      <c r="A9" s="194">
        <v>3</v>
      </c>
      <c r="B9" s="197" t="s">
        <v>138</v>
      </c>
      <c r="C9" s="197" t="s">
        <v>139</v>
      </c>
      <c r="D9" s="197" t="s">
        <v>140</v>
      </c>
      <c r="E9" s="200"/>
      <c r="F9" s="25" t="s">
        <v>16</v>
      </c>
      <c r="G9" s="25">
        <v>10000</v>
      </c>
      <c r="H9" s="26">
        <f>G9*120</f>
        <v>1200000</v>
      </c>
      <c r="I9" s="218" t="s">
        <v>141</v>
      </c>
      <c r="J9" s="191"/>
      <c r="L9" s="41"/>
    </row>
    <row r="10" spans="1:12" s="18" customFormat="1" ht="29.25" customHeight="1" x14ac:dyDescent="0.25">
      <c r="A10" s="196"/>
      <c r="B10" s="199"/>
      <c r="C10" s="199"/>
      <c r="D10" s="199"/>
      <c r="E10" s="202"/>
      <c r="F10" s="25" t="s">
        <v>37</v>
      </c>
      <c r="G10" s="25">
        <v>5000</v>
      </c>
      <c r="H10" s="26">
        <f>G10*100</f>
        <v>500000</v>
      </c>
      <c r="I10" s="219"/>
      <c r="J10" s="193"/>
      <c r="L10" s="41"/>
    </row>
    <row r="11" spans="1:12" ht="30" customHeight="1" x14ac:dyDescent="0.25">
      <c r="A11" s="22">
        <v>4</v>
      </c>
      <c r="B11" s="23" t="s">
        <v>142</v>
      </c>
      <c r="C11" s="23" t="s">
        <v>143</v>
      </c>
      <c r="D11" s="23" t="s">
        <v>74</v>
      </c>
      <c r="E11" s="24"/>
      <c r="F11" s="25" t="s">
        <v>37</v>
      </c>
      <c r="G11" s="25">
        <v>5000</v>
      </c>
      <c r="H11" s="26">
        <f>G11*100</f>
        <v>500000</v>
      </c>
      <c r="I11" s="29" t="s">
        <v>144</v>
      </c>
      <c r="J11" s="17"/>
      <c r="L11" s="3" t="e">
        <f>#REF!+#REF!+#REF!+#REF!+#REF!+#REF!+#REF!</f>
        <v>#REF!</v>
      </c>
    </row>
    <row r="12" spans="1:12" ht="24.95" customHeight="1" x14ac:dyDescent="0.25">
      <c r="A12" s="10">
        <v>5</v>
      </c>
      <c r="B12" s="11" t="s">
        <v>145</v>
      </c>
      <c r="C12" s="13" t="s">
        <v>146</v>
      </c>
      <c r="D12" s="13" t="s">
        <v>147</v>
      </c>
      <c r="E12" s="27"/>
      <c r="F12" s="10" t="s">
        <v>16</v>
      </c>
      <c r="G12" s="16">
        <v>1000</v>
      </c>
      <c r="H12" s="12">
        <f>G12*120</f>
        <v>120000</v>
      </c>
      <c r="I12" s="30" t="s">
        <v>148</v>
      </c>
      <c r="J12" s="11"/>
    </row>
    <row r="13" spans="1:12" ht="24.95" customHeight="1" x14ac:dyDescent="0.25">
      <c r="A13" s="10"/>
      <c r="B13" s="11"/>
      <c r="C13" s="11"/>
      <c r="D13" s="11"/>
      <c r="E13" s="11"/>
      <c r="F13" s="11"/>
      <c r="G13" s="12"/>
      <c r="H13" s="12"/>
      <c r="I13" s="11"/>
      <c r="J13" s="11"/>
    </row>
    <row r="14" spans="1:12" x14ac:dyDescent="0.25">
      <c r="A14" s="10"/>
      <c r="B14" s="14" t="s">
        <v>42</v>
      </c>
      <c r="C14" s="14"/>
      <c r="D14" s="14"/>
      <c r="E14" s="14"/>
      <c r="F14" s="14"/>
      <c r="G14" s="34">
        <f>SUM(G6:G12)</f>
        <v>29000</v>
      </c>
      <c r="H14" s="15">
        <f>SUM(H6:H13)</f>
        <v>4730000</v>
      </c>
      <c r="I14" s="11"/>
      <c r="J14" s="11"/>
    </row>
    <row r="17" spans="9:10" x14ac:dyDescent="0.25">
      <c r="I17" s="3">
        <f>G6+G7+G9+G12</f>
        <v>16500</v>
      </c>
      <c r="J17" s="3">
        <f>H6+H7+H9+H12</f>
        <v>1980000</v>
      </c>
    </row>
    <row r="18" spans="9:10" x14ac:dyDescent="0.25">
      <c r="I18" s="3">
        <f>G10+G11</f>
        <v>10000</v>
      </c>
    </row>
  </sheetData>
  <mergeCells count="24">
    <mergeCell ref="A1:J1"/>
    <mergeCell ref="A2:J2"/>
    <mergeCell ref="A4:A5"/>
    <mergeCell ref="B4:C4"/>
    <mergeCell ref="D4:D5"/>
    <mergeCell ref="E4:E5"/>
    <mergeCell ref="F4:F5"/>
    <mergeCell ref="G4:H4"/>
    <mergeCell ref="I4:I5"/>
    <mergeCell ref="J4:J5"/>
    <mergeCell ref="A7:A8"/>
    <mergeCell ref="J7:J8"/>
    <mergeCell ref="I9:I10"/>
    <mergeCell ref="E9:E10"/>
    <mergeCell ref="D9:D10"/>
    <mergeCell ref="C9:C10"/>
    <mergeCell ref="B9:B10"/>
    <mergeCell ref="A9:A10"/>
    <mergeCell ref="J9:J10"/>
    <mergeCell ref="I7:I8"/>
    <mergeCell ref="E7:E8"/>
    <mergeCell ref="D7:D8"/>
    <mergeCell ref="C7:C8"/>
    <mergeCell ref="B7:B8"/>
  </mergeCells>
  <pageMargins left="0.7" right="0.7" top="0.5" bottom="0.75" header="0.3" footer="0.3"/>
  <pageSetup paperSize="5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1BC64-1B76-4E7E-BFF6-5F0AEDD46127}">
  <dimension ref="A1:H30"/>
  <sheetViews>
    <sheetView workbookViewId="0">
      <selection activeCell="J16" sqref="J16"/>
    </sheetView>
  </sheetViews>
  <sheetFormatPr defaultRowHeight="15" x14ac:dyDescent="0.25"/>
  <cols>
    <col min="1" max="1" width="5" customWidth="1"/>
    <col min="2" max="3" width="16" customWidth="1"/>
    <col min="4" max="4" width="19.42578125" customWidth="1"/>
    <col min="5" max="5" width="17.42578125" customWidth="1"/>
    <col min="6" max="6" width="19.42578125" customWidth="1"/>
    <col min="7" max="7" width="13.7109375" customWidth="1"/>
    <col min="8" max="8" width="17.140625" customWidth="1"/>
  </cols>
  <sheetData>
    <row r="1" spans="1:8" ht="15.75" x14ac:dyDescent="0.25">
      <c r="A1" s="232" t="s">
        <v>155</v>
      </c>
      <c r="B1" s="232"/>
      <c r="C1" s="232"/>
      <c r="D1" s="232"/>
      <c r="E1" s="232"/>
      <c r="F1" s="232"/>
      <c r="G1" s="232"/>
      <c r="H1" s="232"/>
    </row>
    <row r="3" spans="1:8" x14ac:dyDescent="0.25">
      <c r="A3" s="233" t="s">
        <v>156</v>
      </c>
      <c r="B3" s="168" t="s">
        <v>303</v>
      </c>
      <c r="C3" s="168" t="s">
        <v>306</v>
      </c>
      <c r="D3" s="168" t="s">
        <v>305</v>
      </c>
      <c r="E3" s="168" t="s">
        <v>306</v>
      </c>
      <c r="F3" s="168" t="s">
        <v>304</v>
      </c>
      <c r="G3" s="235" t="s">
        <v>307</v>
      </c>
      <c r="H3" s="168" t="s">
        <v>9</v>
      </c>
    </row>
    <row r="4" spans="1:8" x14ac:dyDescent="0.25">
      <c r="A4" s="234"/>
      <c r="B4" s="168"/>
      <c r="C4" s="168"/>
      <c r="D4" s="168"/>
      <c r="E4" s="168"/>
      <c r="F4" s="168"/>
      <c r="G4" s="236"/>
      <c r="H4" s="168"/>
    </row>
    <row r="5" spans="1:8" s="132" customFormat="1" ht="24.95" customHeight="1" x14ac:dyDescent="0.25">
      <c r="A5" s="60">
        <v>1</v>
      </c>
      <c r="B5" s="131">
        <v>2019</v>
      </c>
      <c r="C5" s="134" t="s">
        <v>16</v>
      </c>
      <c r="D5" s="60">
        <v>1000</v>
      </c>
      <c r="E5" s="135" t="s">
        <v>104</v>
      </c>
      <c r="F5" s="60">
        <f>31650+31650</f>
        <v>63300</v>
      </c>
      <c r="G5" s="60">
        <f>D5+F5</f>
        <v>64300</v>
      </c>
      <c r="H5" s="60"/>
    </row>
    <row r="6" spans="1:8" s="132" customFormat="1" ht="24.95" customHeight="1" x14ac:dyDescent="0.25">
      <c r="A6" s="60">
        <v>2</v>
      </c>
      <c r="B6" s="131">
        <v>2020</v>
      </c>
      <c r="C6" s="134" t="s">
        <v>16</v>
      </c>
      <c r="D6" s="60">
        <v>35000</v>
      </c>
      <c r="E6" s="135" t="s">
        <v>104</v>
      </c>
      <c r="F6" s="60">
        <v>46825</v>
      </c>
      <c r="G6" s="60">
        <f>D6+F6</f>
        <v>81825</v>
      </c>
      <c r="H6" s="60"/>
    </row>
    <row r="7" spans="1:8" s="132" customFormat="1" ht="24.95" customHeight="1" x14ac:dyDescent="0.25">
      <c r="A7" s="220">
        <v>3</v>
      </c>
      <c r="B7" s="226">
        <v>2021</v>
      </c>
      <c r="C7" s="135" t="s">
        <v>16</v>
      </c>
      <c r="D7" s="130">
        <f>264000+10000</f>
        <v>274000</v>
      </c>
      <c r="E7" s="229" t="s">
        <v>104</v>
      </c>
      <c r="F7" s="220">
        <f>112286+154686</f>
        <v>266972</v>
      </c>
      <c r="G7" s="220">
        <f>D7+D8+D9+D10+D11+F7</f>
        <v>590972</v>
      </c>
      <c r="H7" s="220"/>
    </row>
    <row r="8" spans="1:8" s="132" customFormat="1" ht="24.95" customHeight="1" x14ac:dyDescent="0.25">
      <c r="A8" s="221"/>
      <c r="B8" s="227"/>
      <c r="C8" s="135" t="s">
        <v>37</v>
      </c>
      <c r="D8" s="130">
        <f>31500+4000</f>
        <v>35500</v>
      </c>
      <c r="E8" s="230"/>
      <c r="F8" s="221"/>
      <c r="G8" s="221"/>
      <c r="H8" s="221"/>
    </row>
    <row r="9" spans="1:8" s="132" customFormat="1" ht="24.95" customHeight="1" x14ac:dyDescent="0.25">
      <c r="A9" s="221"/>
      <c r="B9" s="227"/>
      <c r="C9" s="135" t="s">
        <v>12</v>
      </c>
      <c r="D9" s="130">
        <v>9000</v>
      </c>
      <c r="E9" s="230"/>
      <c r="F9" s="221"/>
      <c r="G9" s="221"/>
      <c r="H9" s="221"/>
    </row>
    <row r="10" spans="1:8" s="132" customFormat="1" ht="24.95" customHeight="1" x14ac:dyDescent="0.25">
      <c r="A10" s="221"/>
      <c r="B10" s="227"/>
      <c r="C10" s="135" t="s">
        <v>91</v>
      </c>
      <c r="D10" s="130">
        <v>500</v>
      </c>
      <c r="E10" s="230"/>
      <c r="F10" s="221"/>
      <c r="G10" s="221"/>
      <c r="H10" s="221"/>
    </row>
    <row r="11" spans="1:8" s="132" customFormat="1" ht="24.95" customHeight="1" x14ac:dyDescent="0.25">
      <c r="A11" s="222"/>
      <c r="B11" s="228"/>
      <c r="C11" s="135" t="s">
        <v>104</v>
      </c>
      <c r="D11" s="130">
        <v>5000</v>
      </c>
      <c r="E11" s="231"/>
      <c r="F11" s="222"/>
      <c r="G11" s="222"/>
      <c r="H11" s="222"/>
    </row>
    <row r="12" spans="1:8" s="132" customFormat="1" ht="24.95" customHeight="1" x14ac:dyDescent="0.25">
      <c r="A12" s="60">
        <v>4</v>
      </c>
      <c r="B12" s="131">
        <v>2022</v>
      </c>
      <c r="C12" s="134" t="s">
        <v>12</v>
      </c>
      <c r="D12" s="60">
        <v>32000</v>
      </c>
      <c r="E12" s="220"/>
      <c r="F12" s="220"/>
      <c r="G12" s="220">
        <f>D12+D13+D14+D15+D16+D17+F12</f>
        <v>104900</v>
      </c>
      <c r="H12" s="60"/>
    </row>
    <row r="13" spans="1:8" s="132" customFormat="1" ht="24.95" customHeight="1" x14ac:dyDescent="0.25">
      <c r="A13" s="60"/>
      <c r="B13" s="131"/>
      <c r="C13" s="134" t="s">
        <v>91</v>
      </c>
      <c r="D13" s="60">
        <v>4100</v>
      </c>
      <c r="E13" s="221"/>
      <c r="F13" s="221"/>
      <c r="G13" s="221"/>
      <c r="H13" s="60"/>
    </row>
    <row r="14" spans="1:8" s="132" customFormat="1" ht="24.95" customHeight="1" x14ac:dyDescent="0.25">
      <c r="A14" s="60"/>
      <c r="B14" s="131"/>
      <c r="C14" s="134" t="s">
        <v>37</v>
      </c>
      <c r="D14" s="60">
        <v>6000</v>
      </c>
      <c r="E14" s="221"/>
      <c r="F14" s="221"/>
      <c r="G14" s="221"/>
      <c r="H14" s="60"/>
    </row>
    <row r="15" spans="1:8" s="132" customFormat="1" ht="24.95" customHeight="1" x14ac:dyDescent="0.25">
      <c r="A15" s="60"/>
      <c r="B15" s="131"/>
      <c r="C15" s="134" t="s">
        <v>16</v>
      </c>
      <c r="D15" s="60">
        <v>53300</v>
      </c>
      <c r="E15" s="221"/>
      <c r="F15" s="221"/>
      <c r="G15" s="221"/>
      <c r="H15" s="60"/>
    </row>
    <row r="16" spans="1:8" s="132" customFormat="1" ht="24.95" customHeight="1" x14ac:dyDescent="0.25">
      <c r="A16" s="60"/>
      <c r="B16" s="131"/>
      <c r="C16" s="134" t="s">
        <v>104</v>
      </c>
      <c r="D16" s="60">
        <v>8000</v>
      </c>
      <c r="E16" s="221"/>
      <c r="F16" s="221"/>
      <c r="G16" s="221"/>
      <c r="H16" s="60"/>
    </row>
    <row r="17" spans="1:8" s="132" customFormat="1" ht="24.95" customHeight="1" x14ac:dyDescent="0.25">
      <c r="A17" s="60"/>
      <c r="B17" s="131"/>
      <c r="C17" s="134" t="s">
        <v>234</v>
      </c>
      <c r="D17" s="60">
        <v>1500</v>
      </c>
      <c r="E17" s="222"/>
      <c r="F17" s="222"/>
      <c r="G17" s="222"/>
      <c r="H17" s="60"/>
    </row>
    <row r="18" spans="1:8" s="132" customFormat="1" ht="24.95" customHeight="1" x14ac:dyDescent="0.25">
      <c r="A18" s="60">
        <v>5</v>
      </c>
      <c r="B18" s="131">
        <v>2023</v>
      </c>
      <c r="C18" s="134"/>
      <c r="D18" s="60">
        <v>150000</v>
      </c>
      <c r="E18" s="135"/>
      <c r="F18" s="60"/>
      <c r="G18" s="60">
        <f>D18+F18</f>
        <v>150000</v>
      </c>
      <c r="H18" s="60"/>
    </row>
    <row r="19" spans="1:8" s="132" customFormat="1" ht="24.95" customHeight="1" x14ac:dyDescent="0.25">
      <c r="A19" s="60"/>
      <c r="B19" s="131"/>
      <c r="C19" s="137" t="s">
        <v>3</v>
      </c>
      <c r="D19" s="133">
        <f>SUM(D5:D18)</f>
        <v>614900</v>
      </c>
      <c r="E19" s="133" t="s">
        <v>3</v>
      </c>
      <c r="F19" s="133">
        <f>SUM(F5:F18)</f>
        <v>377097</v>
      </c>
      <c r="G19" s="60"/>
      <c r="H19" s="60"/>
    </row>
    <row r="20" spans="1:8" ht="26.25" customHeight="1" x14ac:dyDescent="0.25">
      <c r="A20" s="53"/>
      <c r="B20" s="223" t="s">
        <v>307</v>
      </c>
      <c r="C20" s="224"/>
      <c r="D20" s="224"/>
      <c r="E20" s="224"/>
      <c r="F20" s="225"/>
      <c r="G20" s="136">
        <f>SUM(G5:G19)</f>
        <v>991997</v>
      </c>
      <c r="H20" s="53"/>
    </row>
    <row r="21" spans="1:8" x14ac:dyDescent="0.25">
      <c r="A21" s="49"/>
      <c r="B21" s="49"/>
      <c r="C21" s="49"/>
      <c r="D21" s="49"/>
      <c r="E21" s="49"/>
      <c r="F21" s="49"/>
      <c r="G21" s="49"/>
      <c r="H21" s="49"/>
    </row>
    <row r="22" spans="1:8" x14ac:dyDescent="0.25">
      <c r="A22" s="49"/>
      <c r="B22" s="49"/>
      <c r="C22" s="49"/>
      <c r="D22" s="49"/>
      <c r="E22" s="49"/>
      <c r="F22" s="49"/>
      <c r="G22" s="49"/>
      <c r="H22" s="49"/>
    </row>
    <row r="23" spans="1:8" x14ac:dyDescent="0.25">
      <c r="A23" s="49"/>
      <c r="B23" s="49"/>
      <c r="C23" s="49"/>
      <c r="D23" s="49"/>
      <c r="E23" s="49"/>
      <c r="F23" s="49"/>
      <c r="G23" s="49"/>
      <c r="H23" s="49"/>
    </row>
    <row r="24" spans="1:8" x14ac:dyDescent="0.25">
      <c r="A24" s="49"/>
      <c r="B24" s="49"/>
      <c r="C24" s="49"/>
      <c r="D24" s="49"/>
      <c r="E24" s="49"/>
      <c r="F24" s="49"/>
      <c r="G24" s="49"/>
      <c r="H24" s="49"/>
    </row>
    <row r="25" spans="1:8" x14ac:dyDescent="0.25">
      <c r="A25" s="49"/>
      <c r="B25" s="49"/>
      <c r="C25" s="49"/>
      <c r="D25" s="49"/>
      <c r="E25" s="49"/>
      <c r="F25" s="49"/>
      <c r="G25" s="49"/>
      <c r="H25" s="49"/>
    </row>
    <row r="26" spans="1:8" x14ac:dyDescent="0.25">
      <c r="A26" s="49"/>
      <c r="B26" s="49"/>
      <c r="C26" s="49"/>
      <c r="D26" s="49"/>
      <c r="E26" s="49"/>
      <c r="F26" s="49"/>
      <c r="G26" s="49"/>
      <c r="H26" s="49"/>
    </row>
    <row r="27" spans="1:8" x14ac:dyDescent="0.25">
      <c r="A27" s="49"/>
      <c r="B27" s="49"/>
      <c r="C27" s="49"/>
      <c r="D27" s="49"/>
      <c r="E27" s="49"/>
      <c r="F27" s="49"/>
      <c r="G27" s="49"/>
      <c r="H27" s="49"/>
    </row>
    <row r="28" spans="1:8" x14ac:dyDescent="0.25">
      <c r="A28" s="49"/>
      <c r="B28" s="49"/>
      <c r="C28" s="49"/>
      <c r="D28" s="49"/>
      <c r="E28" s="49"/>
      <c r="F28" s="49"/>
      <c r="G28" s="49"/>
      <c r="H28" s="49"/>
    </row>
    <row r="29" spans="1:8" x14ac:dyDescent="0.25">
      <c r="A29" s="49"/>
      <c r="B29" s="49"/>
      <c r="C29" s="49"/>
      <c r="D29" s="49"/>
      <c r="E29" s="49"/>
      <c r="F29" s="49"/>
      <c r="G29" s="49"/>
      <c r="H29" s="49"/>
    </row>
    <row r="30" spans="1:8" x14ac:dyDescent="0.25">
      <c r="A30" s="49"/>
      <c r="B30" s="49"/>
      <c r="C30" s="49"/>
      <c r="D30" s="49"/>
      <c r="E30" s="49"/>
      <c r="F30" s="49"/>
      <c r="G30" s="49"/>
      <c r="H30" s="49"/>
    </row>
  </sheetData>
  <mergeCells count="19">
    <mergeCell ref="A1:H1"/>
    <mergeCell ref="A3:A4"/>
    <mergeCell ref="B3:B4"/>
    <mergeCell ref="H3:H4"/>
    <mergeCell ref="D3:D4"/>
    <mergeCell ref="F3:F4"/>
    <mergeCell ref="G3:G4"/>
    <mergeCell ref="C3:C4"/>
    <mergeCell ref="B20:F20"/>
    <mergeCell ref="E3:E4"/>
    <mergeCell ref="A7:A11"/>
    <mergeCell ref="B7:B11"/>
    <mergeCell ref="E7:E11"/>
    <mergeCell ref="F7:F11"/>
    <mergeCell ref="G7:G11"/>
    <mergeCell ref="H7:H11"/>
    <mergeCell ref="E12:E17"/>
    <mergeCell ref="F12:F17"/>
    <mergeCell ref="G12:G1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1"/>
  <sheetViews>
    <sheetView workbookViewId="0">
      <selection activeCell="J16" sqref="J16"/>
    </sheetView>
  </sheetViews>
  <sheetFormatPr defaultRowHeight="15" x14ac:dyDescent="0.25"/>
  <cols>
    <col min="1" max="1" width="5" customWidth="1"/>
    <col min="2" max="2" width="16" customWidth="1"/>
    <col min="3" max="3" width="13.7109375" customWidth="1"/>
    <col min="4" max="4" width="17" customWidth="1"/>
    <col min="5" max="5" width="18.5703125" customWidth="1"/>
    <col min="6" max="6" width="17.140625" customWidth="1"/>
    <col min="8" max="8" width="11.5703125" bestFit="1" customWidth="1"/>
  </cols>
  <sheetData>
    <row r="1" spans="1:8" ht="15.75" x14ac:dyDescent="0.25">
      <c r="A1" s="232" t="s">
        <v>155</v>
      </c>
      <c r="B1" s="232"/>
      <c r="C1" s="232"/>
      <c r="D1" s="232"/>
      <c r="E1" s="232"/>
      <c r="F1" s="232"/>
    </row>
    <row r="3" spans="1:8" x14ac:dyDescent="0.25">
      <c r="A3" s="233" t="s">
        <v>156</v>
      </c>
      <c r="B3" s="168" t="s">
        <v>6</v>
      </c>
      <c r="C3" s="169" t="s">
        <v>3</v>
      </c>
      <c r="D3" s="169"/>
      <c r="E3" s="168" t="s">
        <v>157</v>
      </c>
      <c r="F3" s="168" t="s">
        <v>9</v>
      </c>
    </row>
    <row r="4" spans="1:8" x14ac:dyDescent="0.25">
      <c r="A4" s="234"/>
      <c r="B4" s="168"/>
      <c r="C4" s="9" t="s">
        <v>4</v>
      </c>
      <c r="D4" s="9" t="s">
        <v>5</v>
      </c>
      <c r="E4" s="168"/>
      <c r="F4" s="168"/>
    </row>
    <row r="5" spans="1:8" x14ac:dyDescent="0.25">
      <c r="A5" s="60">
        <v>1</v>
      </c>
      <c r="B5" s="53" t="s">
        <v>16</v>
      </c>
      <c r="C5" s="53">
        <v>16500</v>
      </c>
      <c r="D5" s="53">
        <v>1980000</v>
      </c>
      <c r="E5" s="58"/>
      <c r="F5" s="53"/>
    </row>
    <row r="6" spans="1:8" x14ac:dyDescent="0.25">
      <c r="A6" s="60">
        <v>2</v>
      </c>
      <c r="B6" s="53" t="s">
        <v>104</v>
      </c>
      <c r="C6" s="53">
        <v>2500</v>
      </c>
      <c r="D6" s="53">
        <v>1750000</v>
      </c>
      <c r="E6" s="58"/>
      <c r="F6" s="53"/>
    </row>
    <row r="7" spans="1:8" x14ac:dyDescent="0.25">
      <c r="A7" s="60">
        <v>3</v>
      </c>
      <c r="B7" s="53" t="s">
        <v>37</v>
      </c>
      <c r="C7" s="53">
        <v>10000</v>
      </c>
      <c r="D7" s="53">
        <v>1000000</v>
      </c>
      <c r="E7" s="58"/>
      <c r="F7" s="53"/>
    </row>
    <row r="8" spans="1:8" x14ac:dyDescent="0.25">
      <c r="A8" s="60"/>
      <c r="B8" s="54" t="s">
        <v>42</v>
      </c>
      <c r="C8" s="54">
        <f>SUM(C5:C7)</f>
        <v>29000</v>
      </c>
      <c r="D8" s="54">
        <f>SUM(D5:D7)</f>
        <v>4730000</v>
      </c>
      <c r="E8" s="57">
        <v>2018</v>
      </c>
      <c r="F8" s="53"/>
      <c r="H8" s="64">
        <v>29000</v>
      </c>
    </row>
    <row r="9" spans="1:8" x14ac:dyDescent="0.25">
      <c r="A9" s="60">
        <v>4</v>
      </c>
      <c r="B9" s="53" t="s">
        <v>16</v>
      </c>
      <c r="C9" s="53">
        <v>1000</v>
      </c>
      <c r="D9" s="53">
        <v>120000</v>
      </c>
      <c r="E9" s="55"/>
      <c r="F9" s="53"/>
      <c r="H9" s="64">
        <v>1000</v>
      </c>
    </row>
    <row r="10" spans="1:8" x14ac:dyDescent="0.25">
      <c r="A10" s="60"/>
      <c r="B10" s="54" t="s">
        <v>42</v>
      </c>
      <c r="C10" s="54">
        <f>C9</f>
        <v>1000</v>
      </c>
      <c r="D10" s="54">
        <f>D9</f>
        <v>120000</v>
      </c>
      <c r="E10" s="59">
        <v>2019</v>
      </c>
      <c r="F10" s="53"/>
      <c r="H10" s="64">
        <v>35000</v>
      </c>
    </row>
    <row r="11" spans="1:8" x14ac:dyDescent="0.25">
      <c r="A11" s="60">
        <v>5</v>
      </c>
      <c r="B11" s="53" t="s">
        <v>16</v>
      </c>
      <c r="C11" s="53">
        <v>35000</v>
      </c>
      <c r="D11" s="53">
        <f>C11*120</f>
        <v>4200000</v>
      </c>
      <c r="E11" s="56"/>
      <c r="F11" s="53"/>
      <c r="H11" s="64">
        <v>324000</v>
      </c>
    </row>
    <row r="12" spans="1:8" x14ac:dyDescent="0.25">
      <c r="A12" s="60"/>
      <c r="B12" s="54" t="s">
        <v>42</v>
      </c>
      <c r="C12" s="54">
        <f>C11</f>
        <v>35000</v>
      </c>
      <c r="D12" s="54">
        <f>D11</f>
        <v>4200000</v>
      </c>
      <c r="E12" s="57">
        <v>2020</v>
      </c>
      <c r="F12" s="53"/>
      <c r="H12" s="64">
        <v>260900</v>
      </c>
    </row>
    <row r="13" spans="1:8" x14ac:dyDescent="0.25">
      <c r="A13" s="60">
        <v>6</v>
      </c>
      <c r="B13" s="53" t="s">
        <v>16</v>
      </c>
      <c r="C13" s="53">
        <f>264000+10000</f>
        <v>274000</v>
      </c>
      <c r="D13" s="53">
        <f>33785000+1200000</f>
        <v>34985000</v>
      </c>
      <c r="E13" s="58"/>
      <c r="F13" s="53"/>
      <c r="H13" s="64">
        <v>150000</v>
      </c>
    </row>
    <row r="14" spans="1:8" x14ac:dyDescent="0.25">
      <c r="A14" s="60"/>
      <c r="B14" s="53" t="s">
        <v>37</v>
      </c>
      <c r="C14" s="53">
        <f>31500+4000</f>
        <v>35500</v>
      </c>
      <c r="D14" s="53">
        <f>3010000+400000</f>
        <v>3410000</v>
      </c>
      <c r="E14" s="58"/>
      <c r="F14" s="53"/>
    </row>
    <row r="15" spans="1:8" x14ac:dyDescent="0.25">
      <c r="A15" s="60"/>
      <c r="B15" s="53" t="s">
        <v>12</v>
      </c>
      <c r="C15" s="53">
        <v>9000</v>
      </c>
      <c r="D15" s="53">
        <f>640000+80000</f>
        <v>720000</v>
      </c>
      <c r="E15" s="58"/>
      <c r="F15" s="53"/>
    </row>
    <row r="16" spans="1:8" x14ac:dyDescent="0.25">
      <c r="A16" s="60"/>
      <c r="B16" s="53" t="s">
        <v>91</v>
      </c>
      <c r="C16" s="53">
        <v>500</v>
      </c>
      <c r="D16" s="53">
        <v>750000</v>
      </c>
      <c r="E16" s="58"/>
      <c r="F16" s="53"/>
    </row>
    <row r="17" spans="1:6" x14ac:dyDescent="0.25">
      <c r="A17" s="60"/>
      <c r="B17" s="53" t="s">
        <v>104</v>
      </c>
      <c r="C17" s="53">
        <v>5000</v>
      </c>
      <c r="D17" s="53">
        <v>3500000</v>
      </c>
      <c r="E17" s="58"/>
      <c r="F17" s="53"/>
    </row>
    <row r="18" spans="1:6" x14ac:dyDescent="0.25">
      <c r="A18" s="60"/>
      <c r="B18" s="54" t="s">
        <v>42</v>
      </c>
      <c r="C18" s="54">
        <f>SUM(C13:C17)</f>
        <v>324000</v>
      </c>
      <c r="D18" s="54">
        <f>SUM(D13:D17)</f>
        <v>43365000</v>
      </c>
      <c r="E18" s="57">
        <v>2021</v>
      </c>
      <c r="F18" s="53"/>
    </row>
    <row r="19" spans="1:6" x14ac:dyDescent="0.25">
      <c r="A19" s="49"/>
      <c r="B19" s="49"/>
      <c r="C19" s="49"/>
      <c r="D19" s="49"/>
      <c r="E19" s="51"/>
      <c r="F19" s="49"/>
    </row>
    <row r="20" spans="1:6" x14ac:dyDescent="0.25">
      <c r="A20" s="49"/>
      <c r="B20" s="49"/>
      <c r="C20" s="49"/>
      <c r="D20" s="49"/>
      <c r="E20" s="51"/>
      <c r="F20" s="49"/>
    </row>
    <row r="21" spans="1:6" x14ac:dyDescent="0.25">
      <c r="A21" s="49"/>
      <c r="B21" s="49"/>
      <c r="C21" s="49"/>
      <c r="D21" s="49"/>
      <c r="E21" s="51"/>
      <c r="F21" s="49"/>
    </row>
    <row r="22" spans="1:6" x14ac:dyDescent="0.25">
      <c r="A22" s="49"/>
      <c r="B22" s="49"/>
      <c r="C22" s="49"/>
      <c r="D22" s="49"/>
      <c r="E22" s="48"/>
      <c r="F22" s="49"/>
    </row>
    <row r="23" spans="1:6" x14ac:dyDescent="0.25">
      <c r="A23" s="49"/>
      <c r="B23" s="49"/>
      <c r="C23" s="49"/>
      <c r="D23" s="49"/>
      <c r="E23" s="48"/>
      <c r="F23" s="49"/>
    </row>
    <row r="24" spans="1:6" x14ac:dyDescent="0.25">
      <c r="A24" s="49"/>
      <c r="B24" s="49"/>
      <c r="C24" s="49"/>
      <c r="D24" s="49"/>
      <c r="E24" s="48"/>
      <c r="F24" s="49"/>
    </row>
    <row r="25" spans="1:6" x14ac:dyDescent="0.25">
      <c r="A25" s="49"/>
      <c r="B25" s="49"/>
      <c r="C25" s="49"/>
      <c r="D25" s="49"/>
      <c r="E25" s="48"/>
      <c r="F25" s="49"/>
    </row>
    <row r="26" spans="1:6" x14ac:dyDescent="0.25">
      <c r="A26" s="49"/>
      <c r="B26" s="49"/>
      <c r="C26" s="49"/>
      <c r="D26" s="49"/>
      <c r="E26" s="48"/>
      <c r="F26" s="49"/>
    </row>
    <row r="27" spans="1:6" x14ac:dyDescent="0.25">
      <c r="A27" s="49"/>
      <c r="B27" s="49"/>
      <c r="C27" s="49"/>
      <c r="D27" s="49"/>
      <c r="E27" s="48"/>
      <c r="F27" s="49"/>
    </row>
    <row r="28" spans="1:6" x14ac:dyDescent="0.25">
      <c r="A28" s="49"/>
      <c r="B28" s="49"/>
      <c r="C28" s="49"/>
      <c r="D28" s="49"/>
      <c r="E28" s="48"/>
      <c r="F28" s="49"/>
    </row>
    <row r="29" spans="1:6" x14ac:dyDescent="0.25">
      <c r="A29" s="49"/>
      <c r="B29" s="49"/>
      <c r="C29" s="49"/>
      <c r="D29" s="49"/>
      <c r="E29" s="48"/>
      <c r="F29" s="49"/>
    </row>
    <row r="30" spans="1:6" x14ac:dyDescent="0.25">
      <c r="E30" s="50"/>
    </row>
    <row r="31" spans="1:6" x14ac:dyDescent="0.25">
      <c r="E31" s="50"/>
    </row>
  </sheetData>
  <mergeCells count="6">
    <mergeCell ref="A1:F1"/>
    <mergeCell ref="B3:B4"/>
    <mergeCell ref="C3:D3"/>
    <mergeCell ref="E3:E4"/>
    <mergeCell ref="F3:F4"/>
    <mergeCell ref="A3:A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C9EA4-90FC-4A1D-A6EA-1B3DDE03DEF4}">
  <dimension ref="A1:N106"/>
  <sheetViews>
    <sheetView view="pageBreakPreview" zoomScale="90" zoomScaleNormal="90" zoomScaleSheetLayoutView="90" workbookViewId="0">
      <selection activeCell="J16" sqref="J16"/>
    </sheetView>
  </sheetViews>
  <sheetFormatPr defaultRowHeight="15" x14ac:dyDescent="0.25"/>
  <cols>
    <col min="1" max="1" width="6" style="1" customWidth="1"/>
    <col min="2" max="2" width="17.7109375" customWidth="1"/>
    <col min="3" max="3" width="19.28515625" customWidth="1"/>
    <col min="4" max="4" width="24.42578125" customWidth="1"/>
    <col min="5" max="6" width="17.42578125" customWidth="1"/>
    <col min="7" max="7" width="12.85546875" style="3" customWidth="1"/>
    <col min="8" max="8" width="21.7109375" style="3" customWidth="1"/>
    <col min="9" max="9" width="19.28515625" customWidth="1"/>
    <col min="10" max="10" width="15.28515625" customWidth="1"/>
    <col min="13" max="13" width="11.28515625" bestFit="1" customWidth="1"/>
    <col min="14" max="14" width="13.140625" bestFit="1" customWidth="1"/>
  </cols>
  <sheetData>
    <row r="1" spans="1:10" ht="18" x14ac:dyDescent="0.25">
      <c r="A1" s="167" t="s">
        <v>44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18" x14ac:dyDescent="0.25">
      <c r="A2" s="167" t="s">
        <v>165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18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</row>
    <row r="4" spans="1:10" x14ac:dyDescent="0.25">
      <c r="A4" s="168" t="s">
        <v>0</v>
      </c>
      <c r="B4" s="168" t="s">
        <v>1</v>
      </c>
      <c r="C4" s="168"/>
      <c r="D4" s="168" t="s">
        <v>2</v>
      </c>
      <c r="E4" s="168" t="s">
        <v>7</v>
      </c>
      <c r="F4" s="168" t="s">
        <v>6</v>
      </c>
      <c r="G4" s="169" t="s">
        <v>3</v>
      </c>
      <c r="H4" s="169"/>
      <c r="I4" s="168" t="s">
        <v>8</v>
      </c>
      <c r="J4" s="168" t="s">
        <v>9</v>
      </c>
    </row>
    <row r="5" spans="1:10" x14ac:dyDescent="0.25">
      <c r="A5" s="168"/>
      <c r="B5" s="8" t="s">
        <v>10</v>
      </c>
      <c r="C5" s="8" t="s">
        <v>11</v>
      </c>
      <c r="D5" s="168"/>
      <c r="E5" s="168"/>
      <c r="F5" s="168"/>
      <c r="G5" s="9" t="s">
        <v>185</v>
      </c>
      <c r="H5" s="9" t="s">
        <v>5</v>
      </c>
      <c r="I5" s="168"/>
      <c r="J5" s="168"/>
    </row>
    <row r="6" spans="1:10" ht="27.75" customHeight="1" x14ac:dyDescent="0.25">
      <c r="A6" s="194">
        <v>1</v>
      </c>
      <c r="B6" s="212" t="s">
        <v>132</v>
      </c>
      <c r="C6" s="174" t="s">
        <v>131</v>
      </c>
      <c r="D6" s="174" t="s">
        <v>74</v>
      </c>
      <c r="E6" s="200"/>
      <c r="F6" s="10" t="s">
        <v>16</v>
      </c>
      <c r="G6" s="16">
        <v>150000</v>
      </c>
      <c r="H6" s="102">
        <f>G6*120</f>
        <v>18000000</v>
      </c>
      <c r="I6" s="214" t="s">
        <v>133</v>
      </c>
      <c r="J6" s="210"/>
    </row>
    <row r="7" spans="1:10" ht="24.75" customHeight="1" x14ac:dyDescent="0.25">
      <c r="A7" s="195"/>
      <c r="B7" s="237"/>
      <c r="C7" s="238"/>
      <c r="D7" s="238"/>
      <c r="E7" s="201"/>
      <c r="F7" s="66" t="s">
        <v>218</v>
      </c>
      <c r="G7" s="25" t="s">
        <v>217</v>
      </c>
      <c r="H7" s="72">
        <f>20*220000</f>
        <v>4400000</v>
      </c>
      <c r="I7" s="215"/>
      <c r="J7" s="211"/>
    </row>
    <row r="8" spans="1:10" ht="24.75" customHeight="1" x14ac:dyDescent="0.25">
      <c r="A8" s="196"/>
      <c r="B8" s="209"/>
      <c r="C8" s="175"/>
      <c r="D8" s="175"/>
      <c r="E8" s="202"/>
      <c r="F8" s="66" t="s">
        <v>219</v>
      </c>
      <c r="G8" s="25">
        <v>1</v>
      </c>
      <c r="H8" s="72">
        <v>10000000</v>
      </c>
      <c r="I8" s="37"/>
      <c r="J8" s="100" t="s">
        <v>220</v>
      </c>
    </row>
    <row r="9" spans="1:10" ht="18" x14ac:dyDescent="0.25">
      <c r="A9" s="99"/>
      <c r="B9" s="99"/>
      <c r="C9" s="99"/>
      <c r="D9" s="99"/>
      <c r="E9" s="99"/>
      <c r="F9" s="99"/>
      <c r="G9" s="99"/>
      <c r="H9" s="99"/>
      <c r="I9" s="99"/>
      <c r="J9" s="99"/>
    </row>
    <row r="10" spans="1:10" ht="23.25" customHeight="1" x14ac:dyDescent="0.25">
      <c r="A10" s="99"/>
      <c r="B10" s="242" t="s">
        <v>3</v>
      </c>
      <c r="C10" s="243"/>
      <c r="D10" s="243"/>
      <c r="E10" s="243"/>
      <c r="F10" s="244"/>
      <c r="G10" s="103"/>
      <c r="H10" s="105">
        <f>SUM(H6:H9)</f>
        <v>32400000</v>
      </c>
      <c r="I10" s="99"/>
      <c r="J10" s="99"/>
    </row>
    <row r="11" spans="1:10" ht="18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</row>
    <row r="12" spans="1:10" x14ac:dyDescent="0.25">
      <c r="A12" s="5"/>
      <c r="B12" s="6"/>
      <c r="C12" s="6"/>
      <c r="D12" s="6"/>
      <c r="E12" s="6"/>
      <c r="F12" s="6"/>
      <c r="G12" s="7"/>
      <c r="H12" s="7"/>
      <c r="I12" s="6"/>
      <c r="J12" s="6"/>
    </row>
    <row r="13" spans="1:10" s="2" customFormat="1" ht="15" customHeight="1" x14ac:dyDescent="0.25">
      <c r="A13" s="168" t="s">
        <v>0</v>
      </c>
      <c r="B13" s="168" t="s">
        <v>1</v>
      </c>
      <c r="C13" s="168"/>
      <c r="D13" s="168" t="s">
        <v>2</v>
      </c>
      <c r="E13" s="168" t="s">
        <v>7</v>
      </c>
      <c r="F13" s="168" t="s">
        <v>6</v>
      </c>
      <c r="G13" s="169" t="s">
        <v>3</v>
      </c>
      <c r="H13" s="169"/>
      <c r="I13" s="168" t="s">
        <v>8</v>
      </c>
      <c r="J13" s="168" t="s">
        <v>9</v>
      </c>
    </row>
    <row r="14" spans="1:10" s="2" customFormat="1" ht="15.75" x14ac:dyDescent="0.25">
      <c r="A14" s="168"/>
      <c r="B14" s="8" t="s">
        <v>10</v>
      </c>
      <c r="C14" s="8" t="s">
        <v>11</v>
      </c>
      <c r="D14" s="168"/>
      <c r="E14" s="168"/>
      <c r="F14" s="168"/>
      <c r="G14" s="9" t="s">
        <v>185</v>
      </c>
      <c r="H14" s="9" t="s">
        <v>5</v>
      </c>
      <c r="I14" s="168"/>
      <c r="J14" s="168"/>
    </row>
    <row r="15" spans="1:10" s="18" customFormat="1" ht="42.75" x14ac:dyDescent="0.25">
      <c r="A15" s="42">
        <v>1</v>
      </c>
      <c r="B15" s="43" t="s">
        <v>166</v>
      </c>
      <c r="C15" s="43" t="s">
        <v>168</v>
      </c>
      <c r="D15" s="43" t="s">
        <v>169</v>
      </c>
      <c r="E15" s="44" t="s">
        <v>196</v>
      </c>
      <c r="F15" s="101" t="s">
        <v>176</v>
      </c>
      <c r="G15" s="96">
        <v>25000</v>
      </c>
      <c r="H15" s="97">
        <f>G15*80</f>
        <v>2000000</v>
      </c>
      <c r="I15" s="44" t="s">
        <v>170</v>
      </c>
      <c r="J15" s="46"/>
    </row>
    <row r="16" spans="1:10" s="18" customFormat="1" ht="42.75" x14ac:dyDescent="0.25">
      <c r="A16" s="42">
        <v>2</v>
      </c>
      <c r="B16" s="23" t="s">
        <v>166</v>
      </c>
      <c r="C16" s="23" t="s">
        <v>168</v>
      </c>
      <c r="D16" s="23" t="s">
        <v>169</v>
      </c>
      <c r="E16" s="24" t="s">
        <v>196</v>
      </c>
      <c r="F16" s="89" t="s">
        <v>221</v>
      </c>
      <c r="G16" s="25">
        <v>20000</v>
      </c>
      <c r="H16" s="72">
        <f>G16*125</f>
        <v>2500000</v>
      </c>
      <c r="I16" s="44" t="s">
        <v>222</v>
      </c>
      <c r="J16" s="46"/>
    </row>
    <row r="17" spans="1:14" s="18" customFormat="1" ht="42.75" customHeight="1" x14ac:dyDescent="0.25">
      <c r="A17" s="22">
        <v>3</v>
      </c>
      <c r="B17" s="23" t="s">
        <v>166</v>
      </c>
      <c r="C17" s="23" t="s">
        <v>168</v>
      </c>
      <c r="D17" s="23" t="s">
        <v>169</v>
      </c>
      <c r="E17" s="24" t="s">
        <v>196</v>
      </c>
      <c r="F17" s="66" t="s">
        <v>16</v>
      </c>
      <c r="G17" s="25">
        <v>15000</v>
      </c>
      <c r="H17" s="72">
        <f>G17*120</f>
        <v>1800000</v>
      </c>
      <c r="I17" s="104" t="s">
        <v>197</v>
      </c>
      <c r="J17" s="17"/>
      <c r="L17" s="41"/>
      <c r="M17" s="41"/>
    </row>
    <row r="18" spans="1:14" s="18" customFormat="1" ht="42.75" x14ac:dyDescent="0.25">
      <c r="A18" s="67">
        <v>4</v>
      </c>
      <c r="B18" s="23" t="s">
        <v>166</v>
      </c>
      <c r="C18" s="23" t="s">
        <v>168</v>
      </c>
      <c r="D18" s="23" t="s">
        <v>169</v>
      </c>
      <c r="E18" s="24" t="s">
        <v>196</v>
      </c>
      <c r="F18" s="66" t="s">
        <v>215</v>
      </c>
      <c r="G18" s="25" t="s">
        <v>214</v>
      </c>
      <c r="H18" s="72">
        <v>1320000</v>
      </c>
      <c r="I18" s="44" t="s">
        <v>223</v>
      </c>
      <c r="J18" s="68"/>
      <c r="L18" s="41"/>
      <c r="M18" s="41"/>
    </row>
    <row r="19" spans="1:14" s="18" customFormat="1" ht="32.25" customHeight="1" x14ac:dyDescent="0.25">
      <c r="A19" s="194">
        <v>5</v>
      </c>
      <c r="B19" s="197" t="s">
        <v>166</v>
      </c>
      <c r="C19" s="197" t="s">
        <v>168</v>
      </c>
      <c r="D19" s="197" t="s">
        <v>169</v>
      </c>
      <c r="E19" s="200" t="s">
        <v>196</v>
      </c>
      <c r="F19" s="89" t="s">
        <v>201</v>
      </c>
      <c r="G19" s="25">
        <v>1</v>
      </c>
      <c r="H19" s="187">
        <v>1500000</v>
      </c>
      <c r="I19" s="200" t="s">
        <v>197</v>
      </c>
      <c r="J19" s="191"/>
      <c r="L19" s="41"/>
      <c r="M19" s="41"/>
    </row>
    <row r="20" spans="1:14" s="18" customFormat="1" ht="34.5" customHeight="1" x14ac:dyDescent="0.25">
      <c r="A20" s="195"/>
      <c r="B20" s="198"/>
      <c r="C20" s="198"/>
      <c r="D20" s="198"/>
      <c r="E20" s="201"/>
      <c r="F20" s="89" t="s">
        <v>202</v>
      </c>
      <c r="G20" s="25">
        <v>1</v>
      </c>
      <c r="H20" s="183"/>
      <c r="I20" s="201"/>
      <c r="J20" s="192"/>
      <c r="L20" s="41"/>
      <c r="M20" s="41"/>
    </row>
    <row r="21" spans="1:14" s="18" customFormat="1" ht="34.5" customHeight="1" x14ac:dyDescent="0.25">
      <c r="A21" s="195"/>
      <c r="B21" s="198"/>
      <c r="C21" s="198"/>
      <c r="D21" s="198"/>
      <c r="E21" s="201"/>
      <c r="F21" s="89" t="s">
        <v>203</v>
      </c>
      <c r="G21" s="16">
        <v>20</v>
      </c>
      <c r="H21" s="183"/>
      <c r="I21" s="201"/>
      <c r="J21" s="192"/>
      <c r="L21" s="41"/>
      <c r="M21" s="41"/>
    </row>
    <row r="22" spans="1:14" s="18" customFormat="1" ht="34.5" customHeight="1" x14ac:dyDescent="0.25">
      <c r="A22" s="195"/>
      <c r="B22" s="198"/>
      <c r="C22" s="198"/>
      <c r="D22" s="198"/>
      <c r="E22" s="201"/>
      <c r="F22" s="89" t="s">
        <v>205</v>
      </c>
      <c r="G22" s="16">
        <v>25</v>
      </c>
      <c r="H22" s="184"/>
      <c r="I22" s="201"/>
      <c r="J22" s="192"/>
      <c r="L22" s="41"/>
      <c r="M22" s="41"/>
    </row>
    <row r="23" spans="1:14" s="18" customFormat="1" ht="34.5" customHeight="1" x14ac:dyDescent="0.25">
      <c r="A23" s="195"/>
      <c r="B23" s="198"/>
      <c r="C23" s="198"/>
      <c r="D23" s="198"/>
      <c r="E23" s="201"/>
      <c r="F23" s="89" t="s">
        <v>204</v>
      </c>
      <c r="G23" s="16">
        <v>7</v>
      </c>
      <c r="H23" s="72">
        <v>210000</v>
      </c>
      <c r="I23" s="201"/>
      <c r="J23" s="192"/>
      <c r="L23" s="41"/>
      <c r="M23" s="41"/>
    </row>
    <row r="24" spans="1:14" s="18" customFormat="1" ht="31.5" customHeight="1" x14ac:dyDescent="0.25">
      <c r="A24" s="196"/>
      <c r="B24" s="199"/>
      <c r="C24" s="199"/>
      <c r="D24" s="199"/>
      <c r="E24" s="202"/>
      <c r="F24" s="89" t="s">
        <v>216</v>
      </c>
      <c r="G24" s="25"/>
      <c r="H24" s="72">
        <v>200000</v>
      </c>
      <c r="I24" s="202"/>
      <c r="J24" s="193"/>
      <c r="L24" s="41"/>
      <c r="M24" s="41"/>
      <c r="N24" s="18">
        <f>2500000/120</f>
        <v>20833.333333333332</v>
      </c>
    </row>
    <row r="25" spans="1:14" s="18" customFormat="1" ht="17.25" customHeight="1" x14ac:dyDescent="0.25">
      <c r="A25" s="67"/>
      <c r="B25" s="23"/>
      <c r="C25" s="23"/>
      <c r="D25" s="23"/>
      <c r="E25" s="69"/>
      <c r="F25" s="66"/>
      <c r="G25" s="25"/>
      <c r="H25" s="72"/>
      <c r="I25" s="70"/>
      <c r="J25" s="68"/>
      <c r="L25" s="41"/>
      <c r="M25" s="41"/>
    </row>
    <row r="26" spans="1:14" s="18" customFormat="1" ht="25.5" customHeight="1" x14ac:dyDescent="0.25">
      <c r="A26" s="67"/>
      <c r="B26" s="239" t="s">
        <v>42</v>
      </c>
      <c r="C26" s="240"/>
      <c r="D26" s="240"/>
      <c r="E26" s="240"/>
      <c r="F26" s="241"/>
      <c r="G26" s="94"/>
      <c r="H26" s="93">
        <f>SUM(H15:H25)</f>
        <v>9530000</v>
      </c>
      <c r="I26" s="70"/>
      <c r="J26" s="68"/>
      <c r="L26" s="41"/>
      <c r="M26" s="41"/>
    </row>
    <row r="27" spans="1:14" s="18" customFormat="1" ht="25.5" customHeight="1" x14ac:dyDescent="0.25">
      <c r="A27" s="67"/>
      <c r="B27" s="71"/>
      <c r="C27" s="71"/>
      <c r="D27" s="71"/>
      <c r="E27" s="69"/>
      <c r="F27" s="66"/>
      <c r="G27" s="25"/>
      <c r="H27" s="72"/>
      <c r="I27" s="70"/>
      <c r="J27" s="68"/>
      <c r="L27" s="41"/>
      <c r="M27" s="41"/>
    </row>
    <row r="28" spans="1:14" s="81" customFormat="1" ht="24.95" customHeight="1" x14ac:dyDescent="0.25">
      <c r="A28" s="75">
        <v>3</v>
      </c>
      <c r="B28" s="76" t="s">
        <v>23</v>
      </c>
      <c r="C28" s="76" t="s">
        <v>60</v>
      </c>
      <c r="D28" s="76" t="s">
        <v>69</v>
      </c>
      <c r="E28" s="77" t="s">
        <v>70</v>
      </c>
      <c r="F28" s="75" t="s">
        <v>12</v>
      </c>
      <c r="G28" s="78">
        <v>1000</v>
      </c>
      <c r="H28" s="79">
        <f>80*G28</f>
        <v>80000</v>
      </c>
      <c r="I28" s="80" t="s">
        <v>13</v>
      </c>
      <c r="J28" s="76"/>
      <c r="L28" s="82">
        <f>G15+G34+G39+G41+G46+G49+G52+G53</f>
        <v>54500</v>
      </c>
      <c r="M28" s="82">
        <f>H15+H34+H39+H41+H46+H49+H52+H53</f>
        <v>4810000</v>
      </c>
    </row>
    <row r="29" spans="1:14" s="4" customFormat="1" ht="47.25" customHeight="1" x14ac:dyDescent="0.25">
      <c r="A29" s="10">
        <v>4</v>
      </c>
      <c r="B29" s="11" t="s">
        <v>24</v>
      </c>
      <c r="C29" s="13" t="s">
        <v>14</v>
      </c>
      <c r="D29" s="13" t="s">
        <v>15</v>
      </c>
      <c r="E29" s="11"/>
      <c r="F29" s="10" t="s">
        <v>16</v>
      </c>
      <c r="G29" s="16">
        <v>10000</v>
      </c>
      <c r="H29" s="73">
        <v>2000000</v>
      </c>
      <c r="I29" s="30" t="s">
        <v>17</v>
      </c>
      <c r="J29" s="11"/>
      <c r="K29" s="4">
        <v>200</v>
      </c>
      <c r="L29" s="52">
        <f>G28+G36+G40</f>
        <v>8000</v>
      </c>
      <c r="M29" s="52">
        <f>H28+H36+H40</f>
        <v>640000</v>
      </c>
    </row>
    <row r="30" spans="1:14" ht="24.95" customHeight="1" x14ac:dyDescent="0.25">
      <c r="A30" s="10">
        <v>5</v>
      </c>
      <c r="B30" s="11" t="s">
        <v>20</v>
      </c>
      <c r="C30" s="11" t="s">
        <v>59</v>
      </c>
      <c r="D30" s="11" t="s">
        <v>18</v>
      </c>
      <c r="E30" s="11"/>
      <c r="F30" s="10" t="s">
        <v>16</v>
      </c>
      <c r="G30" s="16">
        <v>3000</v>
      </c>
      <c r="H30" s="73">
        <f>G30*120</f>
        <v>360000</v>
      </c>
      <c r="I30" s="30" t="s">
        <v>19</v>
      </c>
      <c r="J30" s="11" t="s">
        <v>64</v>
      </c>
    </row>
    <row r="31" spans="1:14" ht="24.95" customHeight="1" x14ac:dyDescent="0.25">
      <c r="A31" s="10">
        <v>6</v>
      </c>
      <c r="B31" s="11" t="s">
        <v>21</v>
      </c>
      <c r="C31" s="11" t="s">
        <v>78</v>
      </c>
      <c r="D31" s="11" t="s">
        <v>79</v>
      </c>
      <c r="E31" s="27" t="s">
        <v>87</v>
      </c>
      <c r="F31" s="10" t="s">
        <v>16</v>
      </c>
      <c r="G31" s="16">
        <v>3000</v>
      </c>
      <c r="H31" s="73">
        <f t="shared" ref="H31:H34" si="0">G31*120</f>
        <v>360000</v>
      </c>
      <c r="I31" s="30" t="s">
        <v>22</v>
      </c>
      <c r="J31" s="11" t="s">
        <v>64</v>
      </c>
    </row>
    <row r="32" spans="1:14" ht="24.95" customHeight="1" x14ac:dyDescent="0.25">
      <c r="A32" s="10">
        <v>7</v>
      </c>
      <c r="B32" s="11" t="s">
        <v>68</v>
      </c>
      <c r="C32" s="11" t="s">
        <v>25</v>
      </c>
      <c r="D32" s="11" t="s">
        <v>71</v>
      </c>
      <c r="E32" s="27" t="s">
        <v>72</v>
      </c>
      <c r="F32" s="10" t="s">
        <v>16</v>
      </c>
      <c r="G32" s="16">
        <v>4000</v>
      </c>
      <c r="H32" s="73">
        <f t="shared" si="0"/>
        <v>480000</v>
      </c>
      <c r="I32" s="31" t="s">
        <v>26</v>
      </c>
      <c r="J32" s="11"/>
    </row>
    <row r="33" spans="1:11" ht="24.95" customHeight="1" x14ac:dyDescent="0.25">
      <c r="A33" s="10">
        <v>8</v>
      </c>
      <c r="B33" s="11" t="s">
        <v>27</v>
      </c>
      <c r="C33" s="11" t="s">
        <v>28</v>
      </c>
      <c r="D33" s="11" t="s">
        <v>29</v>
      </c>
      <c r="E33" s="27" t="s">
        <v>73</v>
      </c>
      <c r="F33" s="10" t="s">
        <v>16</v>
      </c>
      <c r="G33" s="16">
        <v>5000</v>
      </c>
      <c r="H33" s="73">
        <f t="shared" si="0"/>
        <v>600000</v>
      </c>
      <c r="I33" s="31" t="s">
        <v>30</v>
      </c>
      <c r="J33" s="11"/>
    </row>
    <row r="34" spans="1:11" ht="47.25" customHeight="1" x14ac:dyDescent="0.25">
      <c r="A34" s="19">
        <v>9</v>
      </c>
      <c r="B34" s="20" t="s">
        <v>54</v>
      </c>
      <c r="C34" s="21" t="s">
        <v>55</v>
      </c>
      <c r="D34" s="20" t="s">
        <v>56</v>
      </c>
      <c r="E34" s="28" t="s">
        <v>57</v>
      </c>
      <c r="F34" s="10" t="s">
        <v>37</v>
      </c>
      <c r="G34" s="16">
        <v>10000</v>
      </c>
      <c r="H34" s="73">
        <f t="shared" si="0"/>
        <v>1200000</v>
      </c>
      <c r="I34" s="32" t="s">
        <v>58</v>
      </c>
      <c r="J34" s="20"/>
    </row>
    <row r="35" spans="1:11" ht="21.75" customHeight="1" x14ac:dyDescent="0.25">
      <c r="A35" s="210">
        <v>10</v>
      </c>
      <c r="B35" s="212" t="s">
        <v>31</v>
      </c>
      <c r="C35" s="212" t="s">
        <v>62</v>
      </c>
      <c r="D35" s="212" t="s">
        <v>32</v>
      </c>
      <c r="E35" s="210" t="s">
        <v>73</v>
      </c>
      <c r="F35" s="10" t="s">
        <v>16</v>
      </c>
      <c r="G35" s="16">
        <v>5000</v>
      </c>
      <c r="H35" s="73">
        <v>875000</v>
      </c>
      <c r="I35" s="212" t="s">
        <v>33</v>
      </c>
      <c r="J35" s="210"/>
      <c r="K35">
        <f>H35/G35</f>
        <v>175</v>
      </c>
    </row>
    <row r="36" spans="1:11" ht="21.75" customHeight="1" x14ac:dyDescent="0.25">
      <c r="A36" s="211"/>
      <c r="B36" s="209"/>
      <c r="C36" s="209"/>
      <c r="D36" s="209"/>
      <c r="E36" s="211"/>
      <c r="F36" s="10" t="s">
        <v>12</v>
      </c>
      <c r="G36" s="16">
        <v>2000</v>
      </c>
      <c r="H36" s="73">
        <f>G36*80</f>
        <v>160000</v>
      </c>
      <c r="I36" s="209"/>
      <c r="J36" s="211"/>
    </row>
    <row r="37" spans="1:11" ht="24.95" customHeight="1" x14ac:dyDescent="0.25">
      <c r="A37" s="10">
        <v>11</v>
      </c>
      <c r="B37" s="11" t="s">
        <v>86</v>
      </c>
      <c r="C37" s="11" t="s">
        <v>59</v>
      </c>
      <c r="D37" s="11" t="s">
        <v>61</v>
      </c>
      <c r="E37" s="27" t="s">
        <v>85</v>
      </c>
      <c r="F37" s="10" t="s">
        <v>16</v>
      </c>
      <c r="G37" s="16">
        <v>10000</v>
      </c>
      <c r="H37" s="73">
        <f>G37*120</f>
        <v>1200000</v>
      </c>
      <c r="I37" s="33" t="s">
        <v>34</v>
      </c>
      <c r="J37" s="11"/>
    </row>
    <row r="38" spans="1:11" ht="24.95" customHeight="1" x14ac:dyDescent="0.25">
      <c r="A38" s="10">
        <v>12</v>
      </c>
      <c r="B38" s="11" t="s">
        <v>43</v>
      </c>
      <c r="C38" s="11" t="s">
        <v>62</v>
      </c>
      <c r="D38" s="11" t="s">
        <v>63</v>
      </c>
      <c r="E38" s="27" t="s">
        <v>73</v>
      </c>
      <c r="F38" s="10" t="s">
        <v>16</v>
      </c>
      <c r="G38" s="16">
        <v>5000</v>
      </c>
      <c r="H38" s="73">
        <f>G38*120</f>
        <v>600000</v>
      </c>
      <c r="I38" s="33" t="s">
        <v>34</v>
      </c>
      <c r="J38" s="11"/>
    </row>
    <row r="39" spans="1:11" ht="24.95" customHeight="1" x14ac:dyDescent="0.25">
      <c r="A39" s="10">
        <v>13</v>
      </c>
      <c r="B39" s="11" t="s">
        <v>35</v>
      </c>
      <c r="C39" s="11" t="s">
        <v>36</v>
      </c>
      <c r="D39" s="11" t="s">
        <v>74</v>
      </c>
      <c r="E39" s="27" t="s">
        <v>75</v>
      </c>
      <c r="F39" s="10" t="s">
        <v>37</v>
      </c>
      <c r="G39" s="16">
        <v>500</v>
      </c>
      <c r="H39" s="73">
        <f>G39*100</f>
        <v>50000</v>
      </c>
      <c r="I39" s="33" t="s">
        <v>38</v>
      </c>
      <c r="J39" s="11"/>
    </row>
    <row r="40" spans="1:11" ht="24.95" customHeight="1" x14ac:dyDescent="0.25">
      <c r="A40" s="10">
        <v>14</v>
      </c>
      <c r="B40" s="11" t="s">
        <v>65</v>
      </c>
      <c r="C40" s="11" t="s">
        <v>66</v>
      </c>
      <c r="D40" s="11" t="s">
        <v>71</v>
      </c>
      <c r="E40" s="27" t="s">
        <v>76</v>
      </c>
      <c r="F40" s="10" t="s">
        <v>12</v>
      </c>
      <c r="G40" s="16">
        <v>5000</v>
      </c>
      <c r="H40" s="73">
        <f>G40*80</f>
        <v>400000</v>
      </c>
      <c r="I40" s="30" t="s">
        <v>39</v>
      </c>
      <c r="J40" s="11"/>
    </row>
    <row r="41" spans="1:11" ht="24.95" customHeight="1" x14ac:dyDescent="0.25">
      <c r="A41" s="10">
        <v>15</v>
      </c>
      <c r="B41" s="11" t="s">
        <v>40</v>
      </c>
      <c r="C41" s="11" t="s">
        <v>67</v>
      </c>
      <c r="D41" s="11"/>
      <c r="E41" s="27" t="s">
        <v>77</v>
      </c>
      <c r="F41" s="10" t="s">
        <v>37</v>
      </c>
      <c r="G41" s="16">
        <v>3000</v>
      </c>
      <c r="H41" s="73">
        <f>G41*100</f>
        <v>300000</v>
      </c>
      <c r="I41" s="30" t="s">
        <v>41</v>
      </c>
      <c r="J41" s="11"/>
    </row>
    <row r="42" spans="1:11" ht="24.95" customHeight="1" x14ac:dyDescent="0.25">
      <c r="A42" s="10">
        <v>16</v>
      </c>
      <c r="B42" s="11" t="s">
        <v>80</v>
      </c>
      <c r="C42" s="11" t="s">
        <v>81</v>
      </c>
      <c r="D42" s="11" t="s">
        <v>82</v>
      </c>
      <c r="E42" s="27" t="s">
        <v>84</v>
      </c>
      <c r="F42" s="10" t="s">
        <v>16</v>
      </c>
      <c r="G42" s="16">
        <v>4000</v>
      </c>
      <c r="H42" s="73">
        <f>G42*120</f>
        <v>480000</v>
      </c>
      <c r="I42" s="11" t="s">
        <v>83</v>
      </c>
      <c r="J42" s="11"/>
    </row>
    <row r="43" spans="1:11" ht="31.5" customHeight="1" x14ac:dyDescent="0.25">
      <c r="A43" s="10">
        <v>17</v>
      </c>
      <c r="B43" s="11" t="s">
        <v>93</v>
      </c>
      <c r="C43" s="11" t="s">
        <v>88</v>
      </c>
      <c r="D43" s="13" t="s">
        <v>89</v>
      </c>
      <c r="E43" s="27" t="s">
        <v>90</v>
      </c>
      <c r="F43" s="10" t="s">
        <v>91</v>
      </c>
      <c r="G43" s="16">
        <v>500</v>
      </c>
      <c r="H43" s="73">
        <f>G43*1500</f>
        <v>750000</v>
      </c>
      <c r="I43" s="11" t="s">
        <v>92</v>
      </c>
      <c r="J43" s="11"/>
    </row>
    <row r="44" spans="1:11" ht="31.5" customHeight="1" x14ac:dyDescent="0.25">
      <c r="A44" s="19">
        <v>18</v>
      </c>
      <c r="B44" s="20"/>
      <c r="C44" s="20" t="s">
        <v>115</v>
      </c>
      <c r="D44" s="21" t="s">
        <v>116</v>
      </c>
      <c r="E44" s="28" t="s">
        <v>117</v>
      </c>
      <c r="F44" s="10" t="s">
        <v>16</v>
      </c>
      <c r="G44" s="16">
        <v>6000</v>
      </c>
      <c r="H44" s="73">
        <f>G44*120</f>
        <v>720000</v>
      </c>
      <c r="I44" s="40" t="s">
        <v>118</v>
      </c>
      <c r="J44" s="20"/>
    </row>
    <row r="45" spans="1:11" ht="31.5" customHeight="1" x14ac:dyDescent="0.25">
      <c r="A45" s="210">
        <v>19</v>
      </c>
      <c r="B45" s="212" t="s">
        <v>94</v>
      </c>
      <c r="C45" s="172" t="s">
        <v>111</v>
      </c>
      <c r="D45" s="172" t="s">
        <v>112</v>
      </c>
      <c r="E45" s="214"/>
      <c r="F45" s="10" t="s">
        <v>16</v>
      </c>
      <c r="G45" s="16">
        <v>5000</v>
      </c>
      <c r="H45" s="73">
        <f>G45*120</f>
        <v>600000</v>
      </c>
      <c r="I45" s="212" t="s">
        <v>95</v>
      </c>
      <c r="J45" s="210"/>
    </row>
    <row r="46" spans="1:11" ht="31.5" customHeight="1" x14ac:dyDescent="0.25">
      <c r="A46" s="211"/>
      <c r="B46" s="209"/>
      <c r="C46" s="209"/>
      <c r="D46" s="173"/>
      <c r="E46" s="215"/>
      <c r="F46" s="10" t="s">
        <v>37</v>
      </c>
      <c r="G46" s="16">
        <v>3000</v>
      </c>
      <c r="H46" s="73">
        <f>G46*100</f>
        <v>300000</v>
      </c>
      <c r="I46" s="209"/>
      <c r="J46" s="211"/>
    </row>
    <row r="47" spans="1:11" ht="31.5" customHeight="1" x14ac:dyDescent="0.25">
      <c r="A47" s="35">
        <v>20</v>
      </c>
      <c r="B47" s="36" t="s">
        <v>96</v>
      </c>
      <c r="C47" s="39" t="s">
        <v>113</v>
      </c>
      <c r="D47" s="39" t="s">
        <v>114</v>
      </c>
      <c r="E47" s="37"/>
      <c r="F47" s="10" t="s">
        <v>16</v>
      </c>
      <c r="G47" s="16">
        <v>5000</v>
      </c>
      <c r="H47" s="73">
        <f>G47*120</f>
        <v>600000</v>
      </c>
      <c r="I47" s="36" t="s">
        <v>97</v>
      </c>
      <c r="J47" s="35"/>
    </row>
    <row r="48" spans="1:11" ht="31.5" customHeight="1" x14ac:dyDescent="0.25">
      <c r="A48" s="210">
        <v>21</v>
      </c>
      <c r="B48" s="212" t="s">
        <v>119</v>
      </c>
      <c r="C48" s="172" t="s">
        <v>120</v>
      </c>
      <c r="D48" s="172" t="s">
        <v>121</v>
      </c>
      <c r="E48" s="208" t="s">
        <v>122</v>
      </c>
      <c r="F48" s="10" t="s">
        <v>16</v>
      </c>
      <c r="G48" s="16">
        <v>12000</v>
      </c>
      <c r="H48" s="73">
        <v>1320000</v>
      </c>
      <c r="I48" s="208" t="s">
        <v>123</v>
      </c>
      <c r="J48" s="35"/>
      <c r="K48">
        <f>H48/G48</f>
        <v>110</v>
      </c>
    </row>
    <row r="49" spans="1:11" ht="31.5" customHeight="1" x14ac:dyDescent="0.25">
      <c r="A49" s="211"/>
      <c r="B49" s="209"/>
      <c r="C49" s="173"/>
      <c r="D49" s="173"/>
      <c r="E49" s="213"/>
      <c r="F49" s="10" t="s">
        <v>37</v>
      </c>
      <c r="G49" s="16">
        <v>3000</v>
      </c>
      <c r="H49" s="73">
        <v>300000</v>
      </c>
      <c r="I49" s="209"/>
      <c r="J49" s="35"/>
    </row>
    <row r="50" spans="1:11" ht="31.5" customHeight="1" x14ac:dyDescent="0.25">
      <c r="A50" s="210">
        <v>22</v>
      </c>
      <c r="B50" s="212" t="s">
        <v>164</v>
      </c>
      <c r="C50" s="172" t="s">
        <v>131</v>
      </c>
      <c r="D50" s="172" t="s">
        <v>74</v>
      </c>
      <c r="E50" s="208"/>
      <c r="F50" s="10" t="s">
        <v>16</v>
      </c>
      <c r="G50" s="16">
        <v>10000</v>
      </c>
      <c r="H50" s="73">
        <f>G50*120</f>
        <v>1200000</v>
      </c>
      <c r="I50" s="208" t="s">
        <v>123</v>
      </c>
      <c r="J50" s="35"/>
    </row>
    <row r="51" spans="1:11" ht="31.5" customHeight="1" x14ac:dyDescent="0.25">
      <c r="A51" s="211"/>
      <c r="B51" s="209"/>
      <c r="C51" s="173"/>
      <c r="D51" s="173"/>
      <c r="E51" s="213"/>
      <c r="F51" s="10" t="s">
        <v>37</v>
      </c>
      <c r="G51" s="16">
        <v>4000</v>
      </c>
      <c r="H51" s="73">
        <f>G51*100</f>
        <v>400000</v>
      </c>
      <c r="I51" s="209"/>
      <c r="J51" s="35"/>
    </row>
    <row r="52" spans="1:11" ht="31.5" customHeight="1" x14ac:dyDescent="0.25">
      <c r="A52" s="210">
        <v>23</v>
      </c>
      <c r="B52" s="212" t="s">
        <v>98</v>
      </c>
      <c r="C52" s="212" t="s">
        <v>124</v>
      </c>
      <c r="D52" s="172" t="s">
        <v>74</v>
      </c>
      <c r="E52" s="214"/>
      <c r="F52" s="10" t="s">
        <v>99</v>
      </c>
      <c r="G52" s="16">
        <v>7000</v>
      </c>
      <c r="H52" s="73">
        <f>7000*60</f>
        <v>420000</v>
      </c>
      <c r="I52" s="216" t="s">
        <v>101</v>
      </c>
      <c r="J52" s="35"/>
    </row>
    <row r="53" spans="1:11" ht="31.5" customHeight="1" x14ac:dyDescent="0.25">
      <c r="A53" s="211"/>
      <c r="B53" s="209"/>
      <c r="C53" s="209"/>
      <c r="D53" s="173"/>
      <c r="E53" s="215"/>
      <c r="F53" s="10" t="s">
        <v>100</v>
      </c>
      <c r="G53" s="16">
        <v>3000</v>
      </c>
      <c r="H53" s="73">
        <f>G53*80</f>
        <v>240000</v>
      </c>
      <c r="I53" s="217"/>
      <c r="J53" s="35"/>
    </row>
    <row r="54" spans="1:11" ht="31.5" customHeight="1" x14ac:dyDescent="0.25">
      <c r="A54" s="210">
        <v>24</v>
      </c>
      <c r="B54" s="212" t="s">
        <v>125</v>
      </c>
      <c r="C54" s="172" t="s">
        <v>102</v>
      </c>
      <c r="D54" s="172" t="s">
        <v>103</v>
      </c>
      <c r="E54" s="214"/>
      <c r="F54" s="10" t="s">
        <v>16</v>
      </c>
      <c r="G54" s="16">
        <v>5000</v>
      </c>
      <c r="H54" s="73">
        <v>1000000</v>
      </c>
      <c r="I54" s="208" t="s">
        <v>105</v>
      </c>
      <c r="J54" s="35"/>
      <c r="K54">
        <f>H54/G54</f>
        <v>200</v>
      </c>
    </row>
    <row r="55" spans="1:11" ht="31.5" customHeight="1" x14ac:dyDescent="0.25">
      <c r="A55" s="211"/>
      <c r="B55" s="209"/>
      <c r="C55" s="173"/>
      <c r="D55" s="173"/>
      <c r="E55" s="215"/>
      <c r="F55" s="10" t="s">
        <v>104</v>
      </c>
      <c r="G55" s="16">
        <v>5000</v>
      </c>
      <c r="H55" s="73">
        <v>3500000</v>
      </c>
      <c r="I55" s="213"/>
      <c r="J55" s="35"/>
      <c r="K55" s="86">
        <f>H55/G55</f>
        <v>700</v>
      </c>
    </row>
    <row r="56" spans="1:11" ht="31.5" customHeight="1" x14ac:dyDescent="0.25">
      <c r="A56" s="35">
        <v>25</v>
      </c>
      <c r="B56" s="36" t="s">
        <v>108</v>
      </c>
      <c r="C56" s="39" t="s">
        <v>113</v>
      </c>
      <c r="D56" s="39" t="s">
        <v>114</v>
      </c>
      <c r="E56" s="37" t="s">
        <v>109</v>
      </c>
      <c r="F56" s="10" t="s">
        <v>106</v>
      </c>
      <c r="G56" s="16">
        <v>7000</v>
      </c>
      <c r="H56" s="73">
        <f>G56*150</f>
        <v>1050000</v>
      </c>
      <c r="I56" s="38" t="s">
        <v>107</v>
      </c>
      <c r="J56" s="35"/>
      <c r="K56">
        <f>H56/G56</f>
        <v>150</v>
      </c>
    </row>
    <row r="57" spans="1:11" ht="31.5" customHeight="1" x14ac:dyDescent="0.25">
      <c r="A57" s="35">
        <v>26</v>
      </c>
      <c r="B57" s="36" t="s">
        <v>126</v>
      </c>
      <c r="C57" s="36" t="s">
        <v>74</v>
      </c>
      <c r="D57" s="39" t="s">
        <v>74</v>
      </c>
      <c r="E57" s="37"/>
      <c r="F57" s="10" t="s">
        <v>16</v>
      </c>
      <c r="G57" s="16">
        <v>10000</v>
      </c>
      <c r="H57" s="73">
        <v>1500000</v>
      </c>
      <c r="I57" s="38" t="s">
        <v>110</v>
      </c>
      <c r="J57" s="35"/>
      <c r="K57">
        <f>H57/G57</f>
        <v>150</v>
      </c>
    </row>
    <row r="58" spans="1:11" ht="31.5" customHeight="1" x14ac:dyDescent="0.25">
      <c r="A58" s="35">
        <v>27</v>
      </c>
      <c r="B58" s="36" t="s">
        <v>130</v>
      </c>
      <c r="C58" s="39" t="s">
        <v>127</v>
      </c>
      <c r="D58" s="39" t="s">
        <v>128</v>
      </c>
      <c r="E58" s="37"/>
      <c r="F58" s="10" t="s">
        <v>16</v>
      </c>
      <c r="G58" s="16">
        <v>8000</v>
      </c>
      <c r="H58" s="73">
        <v>1200000</v>
      </c>
      <c r="I58" s="38" t="s">
        <v>129</v>
      </c>
      <c r="J58" s="35"/>
      <c r="K58">
        <f>H58/G58</f>
        <v>150</v>
      </c>
    </row>
    <row r="59" spans="1:11" ht="31.5" customHeight="1" x14ac:dyDescent="0.25">
      <c r="A59" s="35">
        <v>28</v>
      </c>
      <c r="B59" s="36" t="s">
        <v>132</v>
      </c>
      <c r="C59" s="39" t="s">
        <v>131</v>
      </c>
      <c r="D59" s="39" t="s">
        <v>74</v>
      </c>
      <c r="E59" s="37"/>
      <c r="F59" s="10" t="s">
        <v>16</v>
      </c>
      <c r="G59" s="16">
        <v>150000</v>
      </c>
      <c r="H59" s="73">
        <f>G59*120</f>
        <v>18000000</v>
      </c>
      <c r="I59" s="38" t="s">
        <v>133</v>
      </c>
      <c r="J59" s="35"/>
    </row>
    <row r="60" spans="1:11" ht="31.5" customHeight="1" x14ac:dyDescent="0.25">
      <c r="A60" s="35">
        <v>29</v>
      </c>
      <c r="B60" s="36" t="s">
        <v>130</v>
      </c>
      <c r="C60" s="39" t="s">
        <v>127</v>
      </c>
      <c r="D60" s="39" t="s">
        <v>128</v>
      </c>
      <c r="E60" s="37"/>
      <c r="F60" s="10" t="s">
        <v>16</v>
      </c>
      <c r="G60" s="16">
        <v>2000</v>
      </c>
      <c r="H60" s="73">
        <f>G60*120</f>
        <v>240000</v>
      </c>
      <c r="I60" s="38" t="s">
        <v>133</v>
      </c>
      <c r="J60" s="35"/>
    </row>
    <row r="61" spans="1:11" ht="31.5" customHeight="1" x14ac:dyDescent="0.25">
      <c r="A61" s="35">
        <v>30</v>
      </c>
      <c r="B61" s="36"/>
      <c r="C61" s="39"/>
      <c r="D61" s="39" t="s">
        <v>163</v>
      </c>
      <c r="E61" s="37"/>
      <c r="F61" s="10" t="s">
        <v>12</v>
      </c>
      <c r="G61" s="16">
        <v>1000</v>
      </c>
      <c r="H61" s="73">
        <f>G61*80</f>
        <v>80000</v>
      </c>
      <c r="I61" s="38" t="s">
        <v>162</v>
      </c>
      <c r="J61" s="35"/>
    </row>
    <row r="62" spans="1:11" ht="24.95" customHeight="1" x14ac:dyDescent="0.25">
      <c r="A62" s="10"/>
      <c r="B62" s="11"/>
      <c r="C62" s="11"/>
      <c r="D62" s="11"/>
      <c r="E62" s="11"/>
      <c r="F62" s="11"/>
      <c r="G62" s="12"/>
      <c r="H62" s="73"/>
      <c r="I62" s="11"/>
      <c r="J62" s="11"/>
    </row>
    <row r="63" spans="1:11" ht="24.95" customHeight="1" x14ac:dyDescent="0.25">
      <c r="A63" s="10"/>
      <c r="B63" s="14" t="s">
        <v>42</v>
      </c>
      <c r="C63" s="14"/>
      <c r="D63" s="14"/>
      <c r="E63" s="14"/>
      <c r="F63" s="14"/>
      <c r="G63" s="34">
        <f>SUM(G15:G61)</f>
        <v>377054</v>
      </c>
      <c r="H63" s="74">
        <f>SUM(H15:H62)</f>
        <v>61625000</v>
      </c>
      <c r="I63" s="11"/>
      <c r="J63" s="11"/>
    </row>
    <row r="74" spans="1:10" ht="18" x14ac:dyDescent="0.25">
      <c r="A74" s="167" t="s">
        <v>198</v>
      </c>
      <c r="B74" s="167"/>
      <c r="C74" s="167"/>
      <c r="D74" s="167"/>
      <c r="E74" s="167"/>
      <c r="F74" s="167"/>
      <c r="G74" s="167"/>
      <c r="H74" s="167"/>
      <c r="I74" s="167"/>
      <c r="J74" s="167"/>
    </row>
    <row r="75" spans="1:10" ht="18" x14ac:dyDescent="0.25">
      <c r="A75" s="167" t="s">
        <v>165</v>
      </c>
      <c r="B75" s="167"/>
      <c r="C75" s="167"/>
      <c r="D75" s="167"/>
      <c r="E75" s="167"/>
      <c r="F75" s="167"/>
      <c r="G75" s="167"/>
      <c r="H75" s="167"/>
      <c r="I75" s="167"/>
      <c r="J75" s="167"/>
    </row>
    <row r="76" spans="1:10" x14ac:dyDescent="0.25">
      <c r="A76" s="5"/>
      <c r="B76" s="6"/>
      <c r="C76" s="6"/>
      <c r="D76" s="6"/>
      <c r="E76" s="6"/>
      <c r="F76" s="6"/>
      <c r="G76" s="7"/>
      <c r="H76" s="7"/>
      <c r="I76" s="6"/>
      <c r="J76" s="6"/>
    </row>
    <row r="77" spans="1:10" x14ac:dyDescent="0.25">
      <c r="A77" s="168" t="s">
        <v>0</v>
      </c>
      <c r="B77" s="168" t="s">
        <v>1</v>
      </c>
      <c r="C77" s="168"/>
      <c r="D77" s="168" t="s">
        <v>2</v>
      </c>
      <c r="E77" s="168" t="s">
        <v>7</v>
      </c>
      <c r="F77" s="168" t="s">
        <v>6</v>
      </c>
      <c r="G77" s="169" t="s">
        <v>3</v>
      </c>
      <c r="H77" s="169"/>
      <c r="I77" s="168" t="s">
        <v>8</v>
      </c>
      <c r="J77" s="168" t="s">
        <v>9</v>
      </c>
    </row>
    <row r="78" spans="1:10" x14ac:dyDescent="0.25">
      <c r="A78" s="168"/>
      <c r="B78" s="8" t="s">
        <v>10</v>
      </c>
      <c r="C78" s="8" t="s">
        <v>11</v>
      </c>
      <c r="D78" s="168"/>
      <c r="E78" s="168"/>
      <c r="F78" s="168"/>
      <c r="G78" s="9" t="s">
        <v>200</v>
      </c>
      <c r="H78" s="9" t="s">
        <v>5</v>
      </c>
      <c r="I78" s="168"/>
      <c r="J78" s="168"/>
    </row>
    <row r="79" spans="1:10" ht="42.75" x14ac:dyDescent="0.25">
      <c r="A79" s="42">
        <v>1</v>
      </c>
      <c r="B79" s="87" t="s">
        <v>166</v>
      </c>
      <c r="C79" s="87" t="s">
        <v>168</v>
      </c>
      <c r="D79" s="87" t="s">
        <v>169</v>
      </c>
      <c r="E79" s="44" t="s">
        <v>196</v>
      </c>
      <c r="F79" s="88" t="s">
        <v>172</v>
      </c>
      <c r="G79" s="83" t="s">
        <v>171</v>
      </c>
      <c r="H79" s="84">
        <f>40*20000</f>
        <v>800000</v>
      </c>
      <c r="I79" s="44" t="s">
        <v>170</v>
      </c>
      <c r="J79" s="46"/>
    </row>
    <row r="80" spans="1:10" ht="42.75" customHeight="1" x14ac:dyDescent="0.25">
      <c r="A80" s="194">
        <v>2</v>
      </c>
      <c r="B80" s="197" t="s">
        <v>166</v>
      </c>
      <c r="C80" s="197" t="s">
        <v>168</v>
      </c>
      <c r="D80" s="197" t="s">
        <v>169</v>
      </c>
      <c r="E80" s="200" t="s">
        <v>196</v>
      </c>
      <c r="F80" s="89" t="s">
        <v>199</v>
      </c>
      <c r="G80" s="25">
        <v>20</v>
      </c>
      <c r="H80" s="72">
        <f>G80*20000</f>
        <v>400000</v>
      </c>
      <c r="I80" s="200" t="s">
        <v>197</v>
      </c>
      <c r="J80" s="17"/>
    </row>
    <row r="81" spans="1:10" x14ac:dyDescent="0.25">
      <c r="A81" s="195"/>
      <c r="B81" s="198"/>
      <c r="C81" s="198"/>
      <c r="D81" s="198"/>
      <c r="E81" s="201"/>
      <c r="F81" s="89" t="s">
        <v>201</v>
      </c>
      <c r="G81" s="25">
        <v>1</v>
      </c>
      <c r="H81" s="72"/>
      <c r="I81" s="201"/>
      <c r="J81" s="68"/>
    </row>
    <row r="82" spans="1:10" ht="28.5" x14ac:dyDescent="0.25">
      <c r="A82" s="195"/>
      <c r="B82" s="198"/>
      <c r="C82" s="198"/>
      <c r="D82" s="198"/>
      <c r="E82" s="201"/>
      <c r="F82" s="89" t="s">
        <v>202</v>
      </c>
      <c r="G82" s="25">
        <v>1</v>
      </c>
      <c r="H82" s="72"/>
      <c r="I82" s="201"/>
      <c r="J82" s="68"/>
    </row>
    <row r="83" spans="1:10" ht="28.5" x14ac:dyDescent="0.25">
      <c r="A83" s="195"/>
      <c r="B83" s="198"/>
      <c r="C83" s="198"/>
      <c r="D83" s="198"/>
      <c r="E83" s="201"/>
      <c r="F83" s="89" t="s">
        <v>203</v>
      </c>
      <c r="G83" s="16">
        <v>20</v>
      </c>
      <c r="H83" s="92"/>
      <c r="I83" s="201"/>
      <c r="J83" s="91"/>
    </row>
    <row r="84" spans="1:10" ht="28.5" x14ac:dyDescent="0.25">
      <c r="A84" s="195"/>
      <c r="B84" s="198"/>
      <c r="C84" s="198"/>
      <c r="D84" s="198"/>
      <c r="E84" s="201"/>
      <c r="F84" s="89" t="s">
        <v>204</v>
      </c>
      <c r="G84" s="16">
        <v>7</v>
      </c>
      <c r="H84" s="92"/>
      <c r="I84" s="201"/>
      <c r="J84" s="91"/>
    </row>
    <row r="85" spans="1:10" ht="28.5" x14ac:dyDescent="0.25">
      <c r="A85" s="196"/>
      <c r="B85" s="199"/>
      <c r="C85" s="199"/>
      <c r="D85" s="199"/>
      <c r="E85" s="202"/>
      <c r="F85" s="89" t="s">
        <v>205</v>
      </c>
      <c r="G85" s="16">
        <v>25</v>
      </c>
      <c r="H85" s="92"/>
      <c r="I85" s="202"/>
      <c r="J85" s="91"/>
    </row>
    <row r="86" spans="1:10" x14ac:dyDescent="0.25">
      <c r="A86" s="90"/>
      <c r="B86" s="91"/>
      <c r="C86" s="91"/>
      <c r="D86" s="91"/>
      <c r="E86" s="91"/>
      <c r="F86" s="91"/>
      <c r="G86" s="92"/>
      <c r="H86" s="92"/>
      <c r="I86" s="91"/>
      <c r="J86" s="91"/>
    </row>
    <row r="87" spans="1:10" x14ac:dyDescent="0.25">
      <c r="A87" s="90"/>
      <c r="B87" s="91"/>
      <c r="C87" s="91"/>
      <c r="D87" s="91"/>
      <c r="E87" s="91"/>
      <c r="F87" s="91"/>
      <c r="G87" s="92"/>
      <c r="H87" s="92"/>
      <c r="I87" s="91"/>
      <c r="J87" s="91"/>
    </row>
    <row r="88" spans="1:10" x14ac:dyDescent="0.25">
      <c r="A88" s="90"/>
      <c r="B88" s="91"/>
      <c r="C88" s="91"/>
      <c r="D88" s="91"/>
      <c r="E88" s="91"/>
      <c r="F88" s="91"/>
      <c r="G88" s="92"/>
      <c r="H88" s="92"/>
      <c r="I88" s="91"/>
      <c r="J88" s="91"/>
    </row>
    <row r="89" spans="1:10" x14ac:dyDescent="0.25">
      <c r="A89" s="90"/>
      <c r="B89" s="91"/>
      <c r="C89" s="91"/>
      <c r="D89" s="91"/>
      <c r="E89" s="91"/>
      <c r="F89" s="91"/>
      <c r="G89" s="92"/>
      <c r="H89" s="92"/>
      <c r="I89" s="91"/>
      <c r="J89" s="91"/>
    </row>
    <row r="90" spans="1:10" x14ac:dyDescent="0.25">
      <c r="A90" s="90"/>
      <c r="B90" s="91"/>
      <c r="C90" s="91"/>
      <c r="D90" s="91"/>
      <c r="E90" s="91"/>
      <c r="F90" s="91"/>
      <c r="G90" s="92"/>
      <c r="H90" s="92"/>
      <c r="I90" s="91"/>
      <c r="J90" s="91"/>
    </row>
    <row r="91" spans="1:10" x14ac:dyDescent="0.25">
      <c r="A91" s="90"/>
      <c r="B91" s="91"/>
      <c r="C91" s="91"/>
      <c r="D91" s="91"/>
      <c r="E91" s="91"/>
      <c r="F91" s="91"/>
      <c r="G91" s="92"/>
      <c r="H91" s="92"/>
      <c r="I91" s="91"/>
      <c r="J91" s="91"/>
    </row>
    <row r="92" spans="1:10" x14ac:dyDescent="0.25">
      <c r="A92" s="90"/>
      <c r="B92" s="91"/>
      <c r="C92" s="91"/>
      <c r="D92" s="91"/>
      <c r="E92" s="91"/>
      <c r="F92" s="91"/>
      <c r="G92" s="92"/>
      <c r="H92" s="92"/>
      <c r="I92" s="91"/>
      <c r="J92" s="91"/>
    </row>
    <row r="93" spans="1:10" x14ac:dyDescent="0.25">
      <c r="A93" s="90"/>
      <c r="B93" s="91"/>
      <c r="C93" s="91"/>
      <c r="D93" s="91"/>
      <c r="E93" s="91"/>
      <c r="F93" s="91"/>
      <c r="G93" s="92"/>
      <c r="H93" s="92"/>
      <c r="I93" s="91"/>
      <c r="J93" s="91"/>
    </row>
    <row r="94" spans="1:10" x14ac:dyDescent="0.25">
      <c r="A94" s="90"/>
      <c r="B94" s="91"/>
      <c r="C94" s="91"/>
      <c r="D94" s="91"/>
      <c r="E94" s="91"/>
      <c r="F94" s="91"/>
      <c r="G94" s="92"/>
      <c r="H94" s="92"/>
      <c r="I94" s="91"/>
      <c r="J94" s="91"/>
    </row>
    <row r="95" spans="1:10" x14ac:dyDescent="0.25">
      <c r="A95" s="90"/>
      <c r="B95" s="91"/>
      <c r="C95" s="91"/>
      <c r="D95" s="91"/>
      <c r="E95" s="91"/>
      <c r="F95" s="91"/>
      <c r="G95" s="92"/>
      <c r="H95" s="92"/>
      <c r="I95" s="91"/>
      <c r="J95" s="91"/>
    </row>
    <row r="96" spans="1:10" x14ac:dyDescent="0.25">
      <c r="A96" s="90"/>
      <c r="B96" s="91"/>
      <c r="C96" s="91"/>
      <c r="D96" s="91"/>
      <c r="E96" s="91"/>
      <c r="F96" s="91"/>
      <c r="G96" s="92"/>
      <c r="H96" s="92"/>
      <c r="I96" s="91"/>
      <c r="J96" s="91"/>
    </row>
    <row r="97" spans="1:10" x14ac:dyDescent="0.25">
      <c r="A97" s="90"/>
      <c r="B97" s="91"/>
      <c r="C97" s="91"/>
      <c r="D97" s="91"/>
      <c r="E97" s="91"/>
      <c r="F97" s="91"/>
      <c r="G97" s="92"/>
      <c r="H97" s="92"/>
      <c r="I97" s="91"/>
      <c r="J97" s="91"/>
    </row>
    <row r="98" spans="1:10" x14ac:dyDescent="0.25">
      <c r="A98" s="90"/>
      <c r="B98" s="91"/>
      <c r="C98" s="91"/>
      <c r="D98" s="91"/>
      <c r="E98" s="91"/>
      <c r="F98" s="91"/>
      <c r="G98" s="92"/>
      <c r="H98" s="92"/>
      <c r="I98" s="91"/>
      <c r="J98" s="91"/>
    </row>
    <row r="99" spans="1:10" x14ac:dyDescent="0.25">
      <c r="A99" s="90"/>
      <c r="B99" s="91"/>
      <c r="C99" s="91"/>
      <c r="D99" s="91"/>
      <c r="E99" s="91"/>
      <c r="F99" s="91"/>
      <c r="G99" s="92"/>
      <c r="H99" s="92"/>
      <c r="I99" s="91"/>
      <c r="J99" s="91"/>
    </row>
    <row r="100" spans="1:10" x14ac:dyDescent="0.25">
      <c r="A100" s="90"/>
      <c r="B100" s="91"/>
      <c r="C100" s="91"/>
      <c r="D100" s="91"/>
      <c r="E100" s="91"/>
      <c r="F100" s="91"/>
      <c r="G100" s="92"/>
      <c r="H100" s="92"/>
      <c r="I100" s="91"/>
      <c r="J100" s="91"/>
    </row>
    <row r="101" spans="1:10" x14ac:dyDescent="0.25">
      <c r="A101" s="90"/>
      <c r="B101" s="91"/>
      <c r="C101" s="91"/>
      <c r="D101" s="91"/>
      <c r="E101" s="91"/>
      <c r="F101" s="91"/>
      <c r="G101" s="92"/>
      <c r="H101" s="92"/>
      <c r="I101" s="91"/>
      <c r="J101" s="91"/>
    </row>
    <row r="102" spans="1:10" x14ac:dyDescent="0.25">
      <c r="A102" s="90"/>
      <c r="B102" s="91"/>
      <c r="C102" s="91"/>
      <c r="D102" s="91"/>
      <c r="E102" s="91"/>
      <c r="F102" s="91"/>
      <c r="G102" s="92"/>
      <c r="H102" s="92"/>
      <c r="I102" s="91"/>
      <c r="J102" s="91"/>
    </row>
    <row r="103" spans="1:10" x14ac:dyDescent="0.25">
      <c r="A103" s="90"/>
      <c r="B103" s="91"/>
      <c r="C103" s="91"/>
      <c r="D103" s="91"/>
      <c r="E103" s="91"/>
      <c r="F103" s="91"/>
      <c r="G103" s="92"/>
      <c r="H103" s="92"/>
      <c r="I103" s="91"/>
      <c r="J103" s="91"/>
    </row>
    <row r="104" spans="1:10" x14ac:dyDescent="0.25">
      <c r="A104" s="90"/>
      <c r="B104" s="91"/>
      <c r="C104" s="91"/>
      <c r="D104" s="91"/>
      <c r="E104" s="91"/>
      <c r="F104" s="91"/>
      <c r="G104" s="92"/>
      <c r="H104" s="92"/>
      <c r="I104" s="91"/>
      <c r="J104" s="91"/>
    </row>
    <row r="105" spans="1:10" x14ac:dyDescent="0.25">
      <c r="A105" s="90"/>
      <c r="B105" s="91"/>
      <c r="C105" s="91"/>
      <c r="D105" s="91"/>
      <c r="E105" s="91"/>
      <c r="F105" s="91"/>
      <c r="G105" s="92"/>
      <c r="H105" s="92"/>
      <c r="I105" s="91"/>
      <c r="J105" s="91"/>
    </row>
    <row r="106" spans="1:10" x14ac:dyDescent="0.25">
      <c r="A106" s="90"/>
      <c r="B106" s="91"/>
      <c r="C106" s="91"/>
      <c r="D106" s="91"/>
      <c r="E106" s="91"/>
      <c r="F106" s="91"/>
      <c r="G106" s="92"/>
      <c r="H106" s="92"/>
      <c r="I106" s="91"/>
      <c r="J106" s="91"/>
    </row>
  </sheetData>
  <mergeCells count="89">
    <mergeCell ref="B26:F26"/>
    <mergeCell ref="I4:I5"/>
    <mergeCell ref="J6:J7"/>
    <mergeCell ref="J19:J24"/>
    <mergeCell ref="B19:B24"/>
    <mergeCell ref="C19:C24"/>
    <mergeCell ref="D19:D24"/>
    <mergeCell ref="E19:E24"/>
    <mergeCell ref="I6:I7"/>
    <mergeCell ref="E6:E8"/>
    <mergeCell ref="B10:F10"/>
    <mergeCell ref="H19:H22"/>
    <mergeCell ref="I19:I24"/>
    <mergeCell ref="F4:F5"/>
    <mergeCell ref="G4:H4"/>
    <mergeCell ref="A6:A8"/>
    <mergeCell ref="B6:B8"/>
    <mergeCell ref="C6:C8"/>
    <mergeCell ref="D6:D8"/>
    <mergeCell ref="I80:I85"/>
    <mergeCell ref="A74:J74"/>
    <mergeCell ref="A75:J75"/>
    <mergeCell ref="A77:A78"/>
    <mergeCell ref="B77:C77"/>
    <mergeCell ref="D77:D78"/>
    <mergeCell ref="E77:E78"/>
    <mergeCell ref="F77:F78"/>
    <mergeCell ref="G77:H77"/>
    <mergeCell ref="I77:I78"/>
    <mergeCell ref="J77:J78"/>
    <mergeCell ref="A80:A85"/>
    <mergeCell ref="B80:B85"/>
    <mergeCell ref="C80:C85"/>
    <mergeCell ref="D80:D85"/>
    <mergeCell ref="E80:E85"/>
    <mergeCell ref="I54:I55"/>
    <mergeCell ref="I52:I53"/>
    <mergeCell ref="A54:A55"/>
    <mergeCell ref="B54:B55"/>
    <mergeCell ref="C54:C55"/>
    <mergeCell ref="D54:D55"/>
    <mergeCell ref="E54:E55"/>
    <mergeCell ref="A52:A53"/>
    <mergeCell ref="B52:B53"/>
    <mergeCell ref="C52:C53"/>
    <mergeCell ref="D52:D53"/>
    <mergeCell ref="E52:E53"/>
    <mergeCell ref="I50:I51"/>
    <mergeCell ref="A48:A49"/>
    <mergeCell ref="B48:B49"/>
    <mergeCell ref="C48:C49"/>
    <mergeCell ref="D48:D49"/>
    <mergeCell ref="E48:E49"/>
    <mergeCell ref="I48:I49"/>
    <mergeCell ref="A50:A51"/>
    <mergeCell ref="B50:B51"/>
    <mergeCell ref="C50:C51"/>
    <mergeCell ref="D50:D51"/>
    <mergeCell ref="E50:E51"/>
    <mergeCell ref="J35:J36"/>
    <mergeCell ref="A45:A46"/>
    <mergeCell ref="B45:B46"/>
    <mergeCell ref="C45:C46"/>
    <mergeCell ref="D45:D46"/>
    <mergeCell ref="E45:E46"/>
    <mergeCell ref="I45:I46"/>
    <mergeCell ref="J45:J46"/>
    <mergeCell ref="A35:A36"/>
    <mergeCell ref="B35:B36"/>
    <mergeCell ref="C35:C36"/>
    <mergeCell ref="D35:D36"/>
    <mergeCell ref="E35:E36"/>
    <mergeCell ref="I35:I36"/>
    <mergeCell ref="A19:A24"/>
    <mergeCell ref="A1:J1"/>
    <mergeCell ref="A2:J2"/>
    <mergeCell ref="A13:A14"/>
    <mergeCell ref="B13:C13"/>
    <mergeCell ref="D13:D14"/>
    <mergeCell ref="E13:E14"/>
    <mergeCell ref="F13:F14"/>
    <mergeCell ref="G13:H13"/>
    <mergeCell ref="I13:I14"/>
    <mergeCell ref="J13:J14"/>
    <mergeCell ref="J4:J5"/>
    <mergeCell ref="A4:A5"/>
    <mergeCell ref="B4:C4"/>
    <mergeCell ref="D4:D5"/>
    <mergeCell ref="E4:E5"/>
  </mergeCells>
  <pageMargins left="0.7" right="0.7" top="0.5" bottom="0.75" header="0.3" footer="0.3"/>
  <pageSetup paperSize="5" scale="7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B24"/>
  <sheetViews>
    <sheetView workbookViewId="0">
      <selection activeCell="D19" sqref="D19"/>
    </sheetView>
  </sheetViews>
  <sheetFormatPr defaultRowHeight="15" x14ac:dyDescent="0.25"/>
  <cols>
    <col min="2" max="2" width="15.42578125" customWidth="1"/>
  </cols>
  <sheetData>
    <row r="3" spans="2:2" ht="15.75" thickBot="1" x14ac:dyDescent="0.3"/>
    <row r="4" spans="2:2" ht="16.5" thickBot="1" x14ac:dyDescent="0.3">
      <c r="B4" s="61"/>
    </row>
    <row r="5" spans="2:2" ht="15.75" x14ac:dyDescent="0.25">
      <c r="B5" s="62"/>
    </row>
    <row r="6" spans="2:2" ht="16.5" thickBot="1" x14ac:dyDescent="0.3">
      <c r="B6" s="63"/>
    </row>
    <row r="7" spans="2:2" ht="16.5" thickBot="1" x14ac:dyDescent="0.3">
      <c r="B7" s="63"/>
    </row>
    <row r="8" spans="2:2" ht="16.5" thickBot="1" x14ac:dyDescent="0.3">
      <c r="B8" s="63"/>
    </row>
    <row r="9" spans="2:2" ht="16.5" thickBot="1" x14ac:dyDescent="0.3">
      <c r="B9" s="63"/>
    </row>
    <row r="10" spans="2:2" ht="16.5" thickBot="1" x14ac:dyDescent="0.3">
      <c r="B10" s="63"/>
    </row>
    <row r="11" spans="2:2" ht="15.75" x14ac:dyDescent="0.25">
      <c r="B11" s="62"/>
    </row>
    <row r="12" spans="2:2" ht="16.5" thickBot="1" x14ac:dyDescent="0.3">
      <c r="B12" s="63"/>
    </row>
    <row r="13" spans="2:2" ht="15.75" x14ac:dyDescent="0.25">
      <c r="B13" s="62"/>
    </row>
    <row r="14" spans="2:2" ht="16.5" thickBot="1" x14ac:dyDescent="0.3">
      <c r="B14" s="63"/>
    </row>
    <row r="15" spans="2:2" ht="15.75" x14ac:dyDescent="0.25">
      <c r="B15" s="62"/>
    </row>
    <row r="16" spans="2:2" ht="15.75" x14ac:dyDescent="0.25">
      <c r="B16" s="62"/>
    </row>
    <row r="17" spans="2:2" ht="16.5" thickBot="1" x14ac:dyDescent="0.3">
      <c r="B17" s="63"/>
    </row>
    <row r="18" spans="2:2" ht="15.75" x14ac:dyDescent="0.25">
      <c r="B18" s="62"/>
    </row>
    <row r="19" spans="2:2" ht="15.75" x14ac:dyDescent="0.25">
      <c r="B19" s="62"/>
    </row>
    <row r="20" spans="2:2" ht="16.5" thickBot="1" x14ac:dyDescent="0.3">
      <c r="B20" s="63"/>
    </row>
    <row r="21" spans="2:2" ht="15.75" x14ac:dyDescent="0.25">
      <c r="B21" s="62"/>
    </row>
    <row r="22" spans="2:2" ht="16.5" thickBot="1" x14ac:dyDescent="0.3">
      <c r="B22" s="63"/>
    </row>
    <row r="24" spans="2:2" x14ac:dyDescent="0.25">
      <c r="B24" s="64"/>
    </row>
  </sheetData>
  <pageMargins left="0.7" right="0.7" top="0.75" bottom="0.75" header="0.3" footer="0.3"/>
  <pageSetup paperSize="25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2025</vt:lpstr>
      <vt:lpstr>2024 (OKE)</vt:lpstr>
      <vt:lpstr>2024</vt:lpstr>
      <vt:lpstr>2023 (POKIR)</vt:lpstr>
      <vt:lpstr>2023</vt:lpstr>
      <vt:lpstr>2022</vt:lpstr>
      <vt:lpstr>2021</vt:lpstr>
      <vt:lpstr>2020</vt:lpstr>
      <vt:lpstr>2019</vt:lpstr>
      <vt:lpstr>2018</vt:lpstr>
      <vt:lpstr>Rekap OK</vt:lpstr>
      <vt:lpstr>Rekap</vt:lpstr>
      <vt:lpstr>EDIT</vt:lpstr>
      <vt:lpstr>Sheet3</vt:lpstr>
      <vt:lpstr>'2018'!Print_Area</vt:lpstr>
      <vt:lpstr>'2019'!Print_Area</vt:lpstr>
      <vt:lpstr>'2020'!Print_Area</vt:lpstr>
      <vt:lpstr>'2021'!Print_Area</vt:lpstr>
      <vt:lpstr>'2022'!Print_Area</vt:lpstr>
      <vt:lpstr>'2023'!Print_Area</vt:lpstr>
      <vt:lpstr>'2023 (POKIR)'!Print_Area</vt:lpstr>
      <vt:lpstr>'2024'!Print_Area</vt:lpstr>
      <vt:lpstr>'2024 (OKE)'!Print_Area</vt:lpstr>
      <vt:lpstr>'2025'!Print_Area</vt:lpstr>
      <vt:lpstr>EDIT!Print_Area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2025-01-17T02:45:41Z</cp:lastPrinted>
  <dcterms:created xsi:type="dcterms:W3CDTF">2021-09-27T01:03:09Z</dcterms:created>
  <dcterms:modified xsi:type="dcterms:W3CDTF">2025-04-14T07:16:11Z</dcterms:modified>
</cp:coreProperties>
</file>